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ISES\Desktop\ENGENHARIA DOCUMENTOS_2025\Projeto_CRECHE_salas2025\"/>
    </mc:Choice>
  </mc:AlternateContent>
  <xr:revisionPtr revIDLastSave="0" documentId="13_ncr:1_{841D7C5C-B2CC-4902-9404-5B94E0F92A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" sheetId="5" r:id="rId1"/>
    <sheet name="Orçamento" sheetId="1" r:id="rId2"/>
  </sheets>
  <definedNames>
    <definedName name="_xlnm._FilterDatabase" localSheetId="1" hidden="1">Orçamento!$A$13:$J$13</definedName>
  </definedNames>
  <calcPr calcId="191029"/>
</workbook>
</file>

<file path=xl/calcChain.xml><?xml version="1.0" encoding="utf-8"?>
<calcChain xmlns="http://schemas.openxmlformats.org/spreadsheetml/2006/main">
  <c r="C30" i="5" l="1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I152" i="1"/>
  <c r="J152" i="1" s="1"/>
  <c r="I153" i="1"/>
  <c r="J153" i="1" s="1"/>
  <c r="I166" i="1"/>
  <c r="J166" i="1" s="1"/>
  <c r="I165" i="1"/>
  <c r="J165" i="1" s="1"/>
  <c r="I164" i="1"/>
  <c r="J164" i="1" s="1"/>
  <c r="I163" i="1"/>
  <c r="J163" i="1" s="1"/>
  <c r="I161" i="1"/>
  <c r="J161" i="1" s="1"/>
  <c r="I160" i="1"/>
  <c r="J160" i="1" s="1"/>
  <c r="I159" i="1"/>
  <c r="J159" i="1" s="1"/>
  <c r="I157" i="1"/>
  <c r="J157" i="1" s="1"/>
  <c r="I156" i="1"/>
  <c r="J156" i="1" s="1"/>
  <c r="I155" i="1"/>
  <c r="J155" i="1" s="1"/>
  <c r="I154" i="1"/>
  <c r="J154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1" i="1"/>
  <c r="J91" i="1" s="1"/>
  <c r="I90" i="1"/>
  <c r="J90" i="1" s="1"/>
  <c r="I89" i="1"/>
  <c r="J89" i="1" s="1"/>
  <c r="I88" i="1"/>
  <c r="J88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79" i="1"/>
  <c r="J79" i="1" s="1"/>
  <c r="I78" i="1"/>
  <c r="J78" i="1" s="1"/>
  <c r="I76" i="1"/>
  <c r="J76" i="1" s="1"/>
  <c r="I75" i="1"/>
  <c r="J75" i="1" s="1"/>
  <c r="I74" i="1"/>
  <c r="J74" i="1" s="1"/>
  <c r="I73" i="1"/>
  <c r="J73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60" i="1"/>
  <c r="J60" i="1" s="1"/>
  <c r="I58" i="1"/>
  <c r="J58" i="1" s="1"/>
  <c r="I57" i="1"/>
  <c r="J57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3" i="1"/>
  <c r="J33" i="1" s="1"/>
  <c r="I35" i="1"/>
  <c r="J35" i="1" s="1"/>
  <c r="I34" i="1"/>
  <c r="J34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1" i="1"/>
  <c r="J21" i="1" s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J14" i="1" l="1"/>
  <c r="J158" i="1"/>
  <c r="J162" i="1"/>
  <c r="J77" i="1"/>
  <c r="J80" i="1"/>
  <c r="J22" i="1"/>
  <c r="J32" i="1"/>
  <c r="J132" i="1"/>
  <c r="J56" i="1"/>
  <c r="J65" i="1"/>
  <c r="J87" i="1"/>
  <c r="J72" i="1"/>
  <c r="J59" i="1"/>
  <c r="J92" i="1"/>
  <c r="J25" i="1"/>
  <c r="J42" i="1"/>
  <c r="J103" i="1"/>
  <c r="C34" i="5" l="1"/>
  <c r="C35" i="5" s="1"/>
  <c r="J170" i="1"/>
  <c r="J171" i="1" s="1"/>
</calcChain>
</file>

<file path=xl/sharedStrings.xml><?xml version="1.0" encoding="utf-8"?>
<sst xmlns="http://schemas.openxmlformats.org/spreadsheetml/2006/main" count="796" uniqueCount="347">
  <si>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</si>
  <si>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</si>
  <si>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</si>
  <si>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</si>
  <si>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</si>
  <si>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</si>
  <si>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</si>
  <si>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</si>
  <si>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</si>
  <si>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</t>
  </si>
  <si>
    <t xml:space="preserve"> 1</t>
  </si>
  <si>
    <t>SERVIÇOS PRELIMINARES</t>
  </si>
  <si>
    <t xml:space="preserve"> 1.1</t>
  </si>
  <si>
    <t>Insumo</t>
  </si>
  <si>
    <t>SINAPI</t>
  </si>
  <si>
    <t>PLACA DE OBRA (PARA CONSTRUCAO CIVIL) EM CHAPA GALVANIZADA *N. 22*, ADESIVADA, DE *2,4 X 1,2* M (SEM POSTES PARA FIXACAO)</t>
  </si>
  <si>
    <t>M2</t>
  </si>
  <si>
    <t xml:space="preserve"> 1.2</t>
  </si>
  <si>
    <t>Composição</t>
  </si>
  <si>
    <t>LIMPEZA MANUAL DE VEGETAÇÃO EM TERRENO COM ENXADA. AF_03/2024</t>
  </si>
  <si>
    <t xml:space="preserve"> 1.3</t>
  </si>
  <si>
    <t>M</t>
  </si>
  <si>
    <t xml:space="preserve"> 1.4</t>
  </si>
  <si>
    <t>MES</t>
  </si>
  <si>
    <t xml:space="preserve"> 1.5</t>
  </si>
  <si>
    <t>TELA PLASTICA LARANJA, TIPO TAPUME PARA SINALIZACAO, MALHA RETANGULAR, ROLO 1.20 X 50 M (L X C)</t>
  </si>
  <si>
    <t xml:space="preserve"> 2</t>
  </si>
  <si>
    <t>ADMINISTRAÇÃO DE OBRA</t>
  </si>
  <si>
    <t xml:space="preserve"> 2.1</t>
  </si>
  <si>
    <t xml:space="preserve"> 3</t>
  </si>
  <si>
    <t>DEMOLIÇÃO - RETIRADA</t>
  </si>
  <si>
    <t xml:space="preserve"> 3.1</t>
  </si>
  <si>
    <t>DEMOLIÇÃO DE PISO DE CONCRETO SIMPLES, DE FORMA MANUAL, SEM REAPROVEITAMENTO. AF_09/2023</t>
  </si>
  <si>
    <t>M3</t>
  </si>
  <si>
    <t xml:space="preserve"> 3.2</t>
  </si>
  <si>
    <t>DEMOLIÇÃO DE ALVENARIA DE BLOCO FURADO, DE FORMA MANUAL, SEM REAPROVEITAMENTO. AF_09/2023</t>
  </si>
  <si>
    <t xml:space="preserve"> 4</t>
  </si>
  <si>
    <t>MOVIMENTO DE SOLO</t>
  </si>
  <si>
    <t xml:space="preserve"> 4.1</t>
  </si>
  <si>
    <t>ESCAVAÇÃO MECANIZADA PARA VIGA BALDRAME OU SAPATA CORRIDA COM MINI-ESCAVADEIRA (INCLUINDO ESCAVAÇÃO PARA COLOCAÇÃO DE FÔRMAS). AF_01/2024</t>
  </si>
  <si>
    <t xml:space="preserve"> 4.2</t>
  </si>
  <si>
    <t>ESCAVAÇÃO MANUAL DE VALA. AF_09/2024</t>
  </si>
  <si>
    <t xml:space="preserve"> 4.3</t>
  </si>
  <si>
    <t>PREPARO DE FUNDO DE VALA COM LARGURA MENOR QUE 1,5 M (ACERTO DO SOLO NATURAL), EM LOCAL COM NÍVEL BAIXO DE INTERFERÊNCIA. AF_01/2026</t>
  </si>
  <si>
    <t xml:space="preserve"> 4.4</t>
  </si>
  <si>
    <t>LASTRO DE CONCRETO MAGRO, APLICADO EM BLOCOS DE COROAMENTO OU SAPATAS, ESPESSURA DE 5 CM. AF_01/2024</t>
  </si>
  <si>
    <t xml:space="preserve"> 4.5</t>
  </si>
  <si>
    <t>REATERRO MANUAL DE VALAS, COM COMPACTADOR DE SOLOS DE PERCUSSÃO. AF_08/2023</t>
  </si>
  <si>
    <t xml:space="preserve"> 4.6</t>
  </si>
  <si>
    <t>TRANSPORTE COM CAMINHÃO BASCULANTE DE 10 M³, EM VIA URBANA PAVIMENTADA, DMT ATÉ 30 KM (UNIDADE: M3XKM). AF_07/2020</t>
  </si>
  <si>
    <t>M3XKM</t>
  </si>
  <si>
    <t xml:space="preserve"> 5</t>
  </si>
  <si>
    <t>FUNDAÇÃO</t>
  </si>
  <si>
    <t xml:space="preserve"> 5.1</t>
  </si>
  <si>
    <t>FABRICAÇÃO, MONTAGEM E DESMONTAGEM DE FÔRMA PARA SAPATA, EM CHAPA DE MADEIRA COMPENSADA RESINADA, E=17 MM, 4 UTILIZAÇÕES. AF_01/2024</t>
  </si>
  <si>
    <t xml:space="preserve"> 5.2</t>
  </si>
  <si>
    <t>FABRICAÇÃO, MONTAGEM E DESMONTAGEM DE FÔRMA PARA VIGA BALDRAME, EM MADEIRA SERRADA, E=25 MM, 4 UTILIZAÇÕES. AF_01/2024</t>
  </si>
  <si>
    <t xml:space="preserve"> 5.3</t>
  </si>
  <si>
    <t>CONCRETO FCK = 25MPA, TRAÇO 1:2,3:2,7 (EM MASSA SECA DE CIMENTO/ AREIA MÉDIA/ BRITA 1) - PREPARO MECÂNICO COM BETONEIRA 600 L. AF_05/2021</t>
  </si>
  <si>
    <t xml:space="preserve"> 5.4</t>
  </si>
  <si>
    <t>LANÇAMENTO COM USO DE BALDES, ADENSAMENTO E ACABAMENTO DE CONCRETO EM ESTRUTURAS. AF_02/2022</t>
  </si>
  <si>
    <t xml:space="preserve"> 5.5</t>
  </si>
  <si>
    <t>ARMAÇÃO DE BLOCO UTILIZANDO AÇO CA-50 DE 6,3 MM - MONTAGEM. AF_01/2024</t>
  </si>
  <si>
    <t>KG</t>
  </si>
  <si>
    <t xml:space="preserve"> 5.6</t>
  </si>
  <si>
    <t>ARMAÇÃO DE BLOCO UTILIZANDO AÇO CA-50 DE 8 MM - MONTAGEM. AF_01/2024</t>
  </si>
  <si>
    <t xml:space="preserve"> 5.7</t>
  </si>
  <si>
    <t>ARMAÇÃO DE BLOCO UTILIZANDO AÇO CA-50 DE 10 MM - MONTAGEM. AF_01/2024</t>
  </si>
  <si>
    <t xml:space="preserve"> 5.8</t>
  </si>
  <si>
    <t>ARMAÇÃO DE BLOCO UTILIZANDO AÇO CA-60 DE 5 MM - MONTAGEM. AF_01/2024</t>
  </si>
  <si>
    <t xml:space="preserve"> 5.9</t>
  </si>
  <si>
    <t>IMPERMEABILIZAÇÃO DE SUPERFÍCIE COM EMULSÃO ASFÁLTICA, 2 DEMÃOS. AF_09/2023</t>
  </si>
  <si>
    <t xml:space="preserve"> 6</t>
  </si>
  <si>
    <t>ESTRUTURA</t>
  </si>
  <si>
    <t xml:space="preserve"> 6.1</t>
  </si>
  <si>
    <t>MONTAGEM E DESMONTAGEM DE FÔRMA DE PILARES RETANGULARES E ESTRUTURAS SIMILARES, PÉ-DIREITO SIMPLES, EM CHAPA DE MADEIRA COMPENSADA RESINADA, 4 UTILIZAÇÕES. AF_09/2020</t>
  </si>
  <si>
    <t xml:space="preserve"> 6.2</t>
  </si>
  <si>
    <t>MONTAGEM E DESMONTAGEM DE FÔRMA DE VIGA, ESCORAMENTO COM PONTALETE DE MADEIRA, PÉ-DIREITO SIMPLES, EM MADEIRA SERRADA, 4 UTILIZAÇÕES. AF_09/2020</t>
  </si>
  <si>
    <t xml:space="preserve"> 6.3</t>
  </si>
  <si>
    <t xml:space="preserve"> 6.4</t>
  </si>
  <si>
    <t>ARMAÇÃO DE PILAR OU VIGA DE ESTRUTURA CONVENCIONAL DE CONCRETO ARMADO UTILIZANDO AÇO CA-50 DE 6,3 MM - MONTAGEM. AF_06/2022</t>
  </si>
  <si>
    <t xml:space="preserve"> 6.5</t>
  </si>
  <si>
    <t>ARMAÇÃO DE PILAR OU VIGA DE ESTRUTURA CONVENCIONAL DE CONCRETO ARMADO UTILIZANDO AÇO CA-50 DE 10,0 MM - MONTAGEM. AF_06/2022</t>
  </si>
  <si>
    <t xml:space="preserve"> 6.6</t>
  </si>
  <si>
    <t>ARMAÇÃO DE PILAR OU VIGA DE ESTRUTURA CONVENCIONAL DE CONCRETO ARMADO UTILIZANDO AÇO CA-50 DE 12,5 MM - MONTAGEM. AF_06/2022</t>
  </si>
  <si>
    <t xml:space="preserve"> 6.7</t>
  </si>
  <si>
    <t>ARMAÇÃO DE PILAR OU VIGA DE ESTRUTURA CONVENCIONAL DE CONCRETO ARMADO UTILIZANDO AÇO CA-60 DE 5,0 MM - MONTAGEM. AF_06/2022</t>
  </si>
  <si>
    <t xml:space="preserve"> 6.8</t>
  </si>
  <si>
    <t xml:space="preserve"> 6.9</t>
  </si>
  <si>
    <t>IMPERMEABILIZAÇÃO DE SUPERFÍCIE COM ARGAMASSA POLIMÉRICA / MEMBRANA ACRÍLICA, 3 DEMÃOS. AF_09/2023</t>
  </si>
  <si>
    <t xml:space="preserve"> 6.10</t>
  </si>
  <si>
    <t>CONCRETAGEM DE VIGAS E LAJES, FCK=25 MPA, PARA QUALQUER TIPO DE LAJE COM BALDES EM EDIFICAÇÃO TÉRREA - LANÇAMENTO, ADENSAMENTO E ACABAMENTO. AF_02/2022</t>
  </si>
  <si>
    <t xml:space="preserve"> 6.11</t>
  </si>
  <si>
    <t>ARMAÇÃO DE LAJE DE ESTRUTURA CONVENCIONAL DE CONCRETO ARMADO UTILIZANDO AÇO CA-50 DE 8,0 MM - MONTAGEM. AF_06/2022</t>
  </si>
  <si>
    <t xml:space="preserve"> 6.12</t>
  </si>
  <si>
    <t>ARMAÇÃO DE LAJE DE ESTRUTURA CONVENCIONAL DE CONCRETO ARMADO UTILIZANDO AÇO CA-50 DE 10,0 MM - MONTAGEM. AF_06/2022</t>
  </si>
  <si>
    <t xml:space="preserve"> 6.13</t>
  </si>
  <si>
    <t>ARMAÇÃO DE LAJE DE ESTRUTURA CONVENCIONAL DE CONCRETO ARMADO UTILIZANDO AÇO CA-60 DE 5,0 MM - MONTAGEM. AF_06/2022</t>
  </si>
  <si>
    <t xml:space="preserve"> 7</t>
  </si>
  <si>
    <t>ALVENARIA</t>
  </si>
  <si>
    <t xml:space="preserve"> 7.1</t>
  </si>
  <si>
    <t>ALVENARIA DE VEDAÇÃO DE BLOCOS CERÂMICOS FURADOS NA HORIZONTAL DE 14X9X19 CM (ESPESSURA 14 CM, BLOCO DEITADO) E ARGAMASSA DE ASSENTAMENTO COM PREPARO EM BETONEIRA. AF_12/2021</t>
  </si>
  <si>
    <t xml:space="preserve"> 7.2</t>
  </si>
  <si>
    <t>VERGA MOLDADA IN LOCO COM UTILIZAÇÃO DE BLOCOS CANALETA, ESPESSURA DE *10* CM. AF_03/2024</t>
  </si>
  <si>
    <t xml:space="preserve"> 8</t>
  </si>
  <si>
    <t>REVESTIMENTO</t>
  </si>
  <si>
    <t xml:space="preserve"> 8.1</t>
  </si>
  <si>
    <t>CHAPISCO APLICADO EM ALVENARIAS E ESTRUTURAS DE CONCRETO INTERNAS, COM COLHER DE PEDREIRO. ARGAMASSA TRAÇO 1:3 COM PREPARO EM BETONEIRA 400L. AF_10/2022</t>
  </si>
  <si>
    <t xml:space="preserve"> 8.2</t>
  </si>
  <si>
    <t>CHAPISCO APLICADO EM ALVENARIA (COM PRESENÇA DE VÃOS) E ESTRUTURAS DE CONCRETO DE FACHADA, COM COLHER DE PEDREIRO. ARGAMASSA TRAÇO 1:3 COM PREPARO EM BETONEIRA 400L. AF_10/2022</t>
  </si>
  <si>
    <t xml:space="preserve"> 8.3</t>
  </si>
  <si>
    <t>MASSA ÚNICA, EM ARGAMASSA TRAÇO 1:2:8, PREPARO MECÂNICO, APLICADA MANUALMENTE EM PAREDES INTERNAS DE AMBIENTES COM ÁREA ENTRE 5M² E 10M², E = 10MM, COM TALISCAS. AF_03/2024</t>
  </si>
  <si>
    <t xml:space="preserve"> 8.4</t>
  </si>
  <si>
    <t>EMBOÇO, EM ARGAMASSA TRAÇO 1:2:8, PREPARO MECÂNICO, APLICADO MANUALMENTE EM PAREDES INTERNAS DE AMBIENTES COM ÁREA MAIOR QUE 10M², E = 10MM, COM TALISCAS. AF_03/2024</t>
  </si>
  <si>
    <t xml:space="preserve"> 8.5</t>
  </si>
  <si>
    <t>REVESTIMENTO CERÂMICO PARA PAREDES INTERNAS COM PLACAS TIPO ESMALTADA DE DIMENSÕES 20X20 CM APLICADAS EM DIAGONAL, A MEIA ALTURA DAS PAREDES. AF_02/2023_PE</t>
  </si>
  <si>
    <t xml:space="preserve"> 9</t>
  </si>
  <si>
    <t>PISO</t>
  </si>
  <si>
    <t xml:space="preserve"> 9.1</t>
  </si>
  <si>
    <t>CONTRAPISO EM ARGAMASSA TRAÇO 1:4 (CIMENTO E AREIA), PREPARO MECÂNICO COM BETONEIRA 400 L, APLICADO EM ÁREAS SECAS SOBRE LAJE, ADERIDO, ACABAMENTO NÃO REFORÇADO, ESPESSURA 4CM. AF_07/2021</t>
  </si>
  <si>
    <t xml:space="preserve"> 9.2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</si>
  <si>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</si>
  <si>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9.3</t>
  </si>
  <si>
    <t>RODAPÉ EM GRANITO, ALTURA 10 CM. AF_09/2020</t>
  </si>
  <si>
    <t xml:space="preserve"> 9.4</t>
  </si>
  <si>
    <t>REVESTIMENTO CERÂMICO PARA PISO COM PLACAS TIPO ESMALTADA DE DIMENSÕES 35X35 CM APLICADA EM AMBIENTES DE ÁREA MAIOR QUE 10 M2. AF_02/2023_PE</t>
  </si>
  <si>
    <t xml:space="preserve"> 9.5</t>
  </si>
  <si>
    <t>RODAPÉ CERÂMICO DE 7CM DE ALTURA COM PLACAS TIPO ESMALTADA DE DIMENSÕES 35X35CM. AF_02/2023</t>
  </si>
  <si>
    <t xml:space="preserve"> 9.6</t>
  </si>
  <si>
    <t>EXECUÇÃO DE PASSEIO (CALÇADA) OU PISO DE CONCRETO COM CONCRETO MOLDADO IN LOCO, FEITO EM OBRA, ACABAMENTO CONVENCIONAL, ESPESSURA 8 CM, ARMADO. AF_08/2022</t>
  </si>
  <si>
    <t xml:space="preserve"> 10</t>
  </si>
  <si>
    <t>COBERTURA</t>
  </si>
  <si>
    <t xml:space="preserve"> 10.1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</si>
  <si>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</si>
  <si>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10.2</t>
  </si>
  <si>
    <t>TELHAMENTO COM TELHA ONDULADA DE FIBROCIMENTO E = 6 MM, COM RECOBRIMENTO LATERAL DE 1 1/4 DE ONDA PARA TELHADO COM INCLINAÇÃO MÁXIMA DE 10°, COM ATÉ 2 ÁGUAS, INCLUSO IÇAMENTO. AF_07/2019</t>
  </si>
  <si>
    <t xml:space="preserve"> 10.3</t>
  </si>
  <si>
    <t>RUFO EM CHAPA DE AÇO GALVANIZADO NÚMERO 24, CORTE DE 25 CM, INCLUSO TRANSPORTE VERTICAL. AF_07/2019</t>
  </si>
  <si>
    <t xml:space="preserve"> 10.4</t>
  </si>
  <si>
    <t>CUMEEIRA PARA TELHA DE FIBROCIMENTO ONDULADA E = 6 MM, INCLUSO ACESSÓRIOS DE FIXAÇÃO E IÇAMENTO. AF_07/2019</t>
  </si>
  <si>
    <t xml:space="preserve"> 11</t>
  </si>
  <si>
    <t>FORRO</t>
  </si>
  <si>
    <t xml:space="preserve"> 11.1</t>
  </si>
  <si>
    <t>FORRO EM RÉGUAS DE PVC, LISO, PARA AMBIENTES COMERCIAIS, INCLUSIVE ESTRUTURA BIDIRECIONAL DE FIXAÇÃO. AF_08/2023_PS</t>
  </si>
  <si>
    <t xml:space="preserve"> 11.2</t>
  </si>
  <si>
    <t>ACABAMENTOS PARA FORRO (RODA-FORRO EM PERFIL METÁLICO E PLÁSTICO). AF_08/2023</t>
  </si>
  <si>
    <t xml:space="preserve"> 12</t>
  </si>
  <si>
    <t>PINTURA</t>
  </si>
  <si>
    <t xml:space="preserve"> 12.1</t>
  </si>
  <si>
    <t>EMASSAMENTO COM MASSA LÁTEX, APLICAÇÃO EM PAREDE, DUAS DEMÃOS, LIXAMENTO MANUAL. AF_04/2023</t>
  </si>
  <si>
    <t xml:space="preserve"> 12.2</t>
  </si>
  <si>
    <t>FUNDO SELADOR ACRÍLICO, APLICAÇÃO MANUAL EM PAREDE, UMA DEMÃO. AF_04/2023</t>
  </si>
  <si>
    <t xml:space="preserve"> 12.3</t>
  </si>
  <si>
    <t>PINTURA LÁTEX ACRÍLICA PREMIUM, APLICAÇÃO MANUAL EM PAREDES, DUAS DEMÃOS. AF_04/2023</t>
  </si>
  <si>
    <t xml:space="preserve"> 12.4</t>
  </si>
  <si>
    <t>PINTURA COM TINTA ACRÍLICA DE ACABAMENTO APLICADA A ROLO OU PINCEL SOBRE SUPERFÍCIES METÁLICAS (EXCETO PERFIL) EXECUTADO EM OBRA (POR DEMÃO). AF_01/2020</t>
  </si>
  <si>
    <t xml:space="preserve"> 12.5</t>
  </si>
  <si>
    <t>PINTURA DE PISO COM TINTA ACRÍLICA, APLICAÇÃO MANUAL, 2 DEMÃOS, INCLUSO FUNDO PREPARADOR. AF_05/2021</t>
  </si>
  <si>
    <t xml:space="preserve"> 12.6</t>
  </si>
  <si>
    <t>PINTURA TINTA DE ACABAMENTO (PIGMENTADA) A ÓLEO EM MADEIRA, 2 DEMÃOS. AF_01/2021</t>
  </si>
  <si>
    <t xml:space="preserve"> 13</t>
  </si>
  <si>
    <t>ESQUADRIAS</t>
  </si>
  <si>
    <t xml:space="preserve"> 13.1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</si>
  <si>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</si>
  <si>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UN</t>
  </si>
  <si>
    <t xml:space="preserve"> 13.2</t>
  </si>
  <si>
    <t>JANELA DE CORRER, EM ALUMINIO PERFIL 25, 100 X 200 CM (A X L), 4 FLS, SEM BANDEIRA, ACABAMENTO BRANCO OU BRILHANTE, BATENTE DE 6 A 7 CM, COM VIDRO 4 MM, SEM GUARNICAO/ALIZAR</t>
  </si>
  <si>
    <t xml:space="preserve"> 13.3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</si>
  <si>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</si>
  <si>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13.4</t>
  </si>
  <si>
    <t>PORTA EM ALUMÍNIO DE ABRIR TIPO VENEZIANA COM GUARNIÇÃO, FIXAÇÃO COM PARAFUSOS - FORNECIMENTO E INSTALAÇÃO. AF_10/2025</t>
  </si>
  <si>
    <t xml:space="preserve"> 14</t>
  </si>
  <si>
    <t>LOUÇAS METAIS E ASSESSÓRIOS</t>
  </si>
  <si>
    <t xml:space="preserve"> 14.1</t>
  </si>
  <si>
    <t>VASO SANITÁRIO INFANTIL LOUÇA BRANCA - FORNECIMENTO E INSTALACAO. AF_01/2020</t>
  </si>
  <si>
    <t xml:space="preserve"> 14.2</t>
  </si>
  <si>
    <t>ASSENTO SANITÁRIO INFANTIL - FORNECIMENTO E INSTALACAO. AF_01/2020</t>
  </si>
  <si>
    <t xml:space="preserve"> 14.3</t>
  </si>
  <si>
    <t>CUBA DE EMBUTIR OVAL EM LOUÇA BRANCA, 35 X 50CM OU EQUIVALENTE - FORNECIMENTO E INSTALAÇÃO. AF_01/2020</t>
  </si>
  <si>
    <t xml:space="preserve"> 14.4</t>
  </si>
  <si>
    <t>BANCADA DE GRANITO CINZA POLIDO, DE 3,00 X 0,60 M, PARA LAVATÓRIO - FORNECIMENTO E INSTALAÇÃO. AF_02/2026</t>
  </si>
  <si>
    <t xml:space="preserve"> 14.5</t>
  </si>
  <si>
    <t>VÁLVULA EM METAL CROMADO 1.1/2" X 1.1/2" PARA TANQUE OU LAVATÓRIO, COM OU SEM LADRÃO - FORNECIMENTO E INSTALAÇÃO. AF_01/2020</t>
  </si>
  <si>
    <t xml:space="preserve"> 14.6</t>
  </si>
  <si>
    <t>TORNEIRA CROMADA DE MESA, 1/2" OU 3/4", PARA LAVATÓRIO, PADRÃO POPULAR - FORNECIMENTO E INSTALAÇÃO. AF_01/2020</t>
  </si>
  <si>
    <t xml:space="preserve"> 14.7</t>
  </si>
  <si>
    <t>CHUVEIRO ELÉTRICO COMUM CORPO PLÁSTICO, TIPO DUCHA - FORNECIMENTO E INSTALAÇÃO. AF_01/2020</t>
  </si>
  <si>
    <t xml:space="preserve"> 14.8</t>
  </si>
  <si>
    <t>VÁLVULA DE DESCARGA METÁLICA, BASE 1 1/4", ACABAMENTO METALICO CROMADO - FORNECIMENTO E INSTALAÇÃO. AF_08/2021</t>
  </si>
  <si>
    <t xml:space="preserve"> 14.9</t>
  </si>
  <si>
    <t>TOALHEIRO PLASTICO TIPO DISPENSER PARA PAPEL TOALHA INTERFOLHADO</t>
  </si>
  <si>
    <t xml:space="preserve"> 14.10</t>
  </si>
  <si>
    <t>SABONETEIRA PLASTICA TIPO DISPENSER PARA SABONETE LIQUIDO COM RESERVATORIO 800 A 1500 ML, INCLUSO FIXAÇÃO. AF_01/2020</t>
  </si>
  <si>
    <t xml:space="preserve"> 15</t>
  </si>
  <si>
    <t>INSTALAÇÕES ELÉTRICAS</t>
  </si>
  <si>
    <t xml:space="preserve"> 15.1</t>
  </si>
  <si>
    <t xml:space="preserve"> 15.2</t>
  </si>
  <si>
    <t xml:space="preserve"> 15.3</t>
  </si>
  <si>
    <t>RASGO LINEAR MANUAL EM ALVENARIA, PARA ELETRODUTOS, DIÂMETROS MENORES OU IGUAIS A 40 MM. AF_09/2023</t>
  </si>
  <si>
    <t xml:space="preserve"> 15.4</t>
  </si>
  <si>
    <t>CABO DE COBRE FLEXÍVEL ISOLADO, 16 MM², 0,6/1,0 KV, PARA REDE AÉREA DE DISTRIBUIÇÃO DE ENERGIA ELÉTRICA DE BAIXA TENSÃO - FORNECIMENTO E INSTALAÇÃO. AF_12/2025</t>
  </si>
  <si>
    <t xml:space="preserve"> 15.5</t>
  </si>
  <si>
    <t>CABO DE COBRE FLEXÍVEL ISOLADO, 25 MM², 0,6/1,0 KV, PARA REDE AÉREA DE DISTRIBUIÇÃO DE ENERGIA ELÉTRICA DE BAIXA TENSÃO - FORNECIMENTO E INSTALAÇÃO. AF_12/2025</t>
  </si>
  <si>
    <t xml:space="preserve"> 15.6</t>
  </si>
  <si>
    <t>CABO DE COBRE FLEXÍVEL ISOLADO, 35 MM², ANTI-CHAMA 0,6/1,0 KV, PARA REDE ENTERRADA DE DISTRIBUIÇÃO DE ENERGIA ELÉTRICA - FORNECIMENTO E INSTALAÇÃO. AF_12/2021</t>
  </si>
  <si>
    <t xml:space="preserve"> 15.7</t>
  </si>
  <si>
    <t>CABO DE COBRE FLEXÍVEL ISOLADO, 4 MM², ANTI-CHAMA 450/750 V, PARA CIRCUITOS TERMINAIS - FORNECIMENTO E INSTALAÇÃO. AF_03/2023</t>
  </si>
  <si>
    <t xml:space="preserve"> 15.8</t>
  </si>
  <si>
    <t>CABO DE COBRE FLEXÍVEL ISOLADO, 2,5 MM², ANTI-CHAMA 450/750 V, PARA CIRCUITOS TERMINAIS - FORNECIMENTO E INSTALAÇÃO. AF_03/2023</t>
  </si>
  <si>
    <t xml:space="preserve"> 15.9</t>
  </si>
  <si>
    <t>CABO DE COBRE FLEXÍVEL ISOLADO, 6 MM², ANTI-CHAMA 450/750 V, PARA CIRCUITOS TERMINAIS - FORNECIMENTO E INSTALAÇÃO. AF_03/2023</t>
  </si>
  <si>
    <t xml:space="preserve"> 15.10</t>
  </si>
  <si>
    <t>CAIXA ENTERRADA ELÉTRICA RETANGULAR, EM ALVENARIA COM BLOCOS DE CONCRETO, FUNDO COM BRITA, DIMENSÕES INTERNAS: 0,4X0,4X0,4 M. AF_12/2020</t>
  </si>
  <si>
    <t xml:space="preserve"> 15.11</t>
  </si>
  <si>
    <t>ELETRODUTO FLEXÍVEL CORRUGADO, PVC, DN 32 MM (1"), PARA CIRCUITOS TERMINAIS, INSTALADO EM FORRO - FORNECIMENTO E INSTALAÇÃO. AF_03/2023</t>
  </si>
  <si>
    <t xml:space="preserve"> 15.12</t>
  </si>
  <si>
    <t>ELETRODUTO FLEXÍVEL CORRUGADO, PVC, DN 25 MM (3/4"), PARA CIRCUITOS TERMINAIS, INSTALADO EM FORRO - FORNECIMENTO E INSTALAÇÃO. AF_03/2023</t>
  </si>
  <si>
    <t xml:space="preserve"> 15.13</t>
  </si>
  <si>
    <t>ELETRODUTO FLEXÍVEL CORRUGADO, PEAD, DN 50 (1 1/2"), PARA REDE ENTERRADA DE DISTRIBUIÇÃO DE ENERGIA ELÉTRICA - FORNECIMENTO E INSTALAÇÃO. AF_12/2021</t>
  </si>
  <si>
    <t xml:space="preserve"> 15.14</t>
  </si>
  <si>
    <t>ELETRODUTO RÍGIDO ROSCÁVEL, PVC, DN 50 MM (1 1/2"), PARA REDE ENTERRADA DE DISTRIBUIÇÃO DE ENERGIA ELÉTRICA - FORNECIMENTO E INSTALAÇÃO. AF_12/2021</t>
  </si>
  <si>
    <t xml:space="preserve"> 15.15</t>
  </si>
  <si>
    <t>CAIXA RETANGULAR 4" X 2" ALTA (2,00 M DO PISO), PVC, INSTALADA EM PAREDE - FORNECIMENTO E INSTALAÇÃO. AF_03/2023</t>
  </si>
  <si>
    <t xml:space="preserve"> 15.16</t>
  </si>
  <si>
    <t>CAIXA RETANGULAR 4" X 2" BAIXA (0,30 M DO PISO), PVC, INSTALADA EM PAREDE - FORNECIMENTO E INSTALAÇÃO. AF_03/2023</t>
  </si>
  <si>
    <t xml:space="preserve"> 15.17</t>
  </si>
  <si>
    <t>CAIXA RETANGULAR 4" X 2" MÉDIA (1,30 M DO PISO), PVC, INSTALADA EM PAREDE - FORNECIMENTO E INSTALAÇÃO. AF_03/2023</t>
  </si>
  <si>
    <t xml:space="preserve"> 15.18</t>
  </si>
  <si>
    <t>CAIXA OCTOGONAL 3" X 3", PVC, INSTALADA EM LAJE - FORNECIMENTO E INSTALAÇÃO. AF_03/2023</t>
  </si>
  <si>
    <t xml:space="preserve"> 15.19</t>
  </si>
  <si>
    <t>INTERRUPTOR SIMPLES (1 MÓDULO), 10A/250V, INCLUINDO SUPORTE E PLACA - FORNECIMENTO E INSTALAÇÃO. AF_03/2023</t>
  </si>
  <si>
    <t xml:space="preserve"> 15.20</t>
  </si>
  <si>
    <t>TOMADA ALTA DE EMBUTIR (1 MÓDULO), 2P+T 10 A, INCLUINDO SUPORTE E PLACA - FORNECIMENTO E INSTALAÇÃO. AF_03/2023</t>
  </si>
  <si>
    <t xml:space="preserve"> 15.21</t>
  </si>
  <si>
    <t>LUMINÁRIA TIPO PLAFON CIRCULAR, DE SOBREPOR, COM LED DE 12/13 W - FORNECIMENTO E INSTALAÇÃO. AF_09/2024</t>
  </si>
  <si>
    <t xml:space="preserve"> 15.22</t>
  </si>
  <si>
    <t>QUADRO DE DISTRIBUIÇÃO DE ENERGIA EM PVC, DE EMBUTIR, SEM BARRAMENTO, PARA 6 DISJUNTORES - FORNECIMENTO E INSTALAÇÃO. AF_07/2025</t>
  </si>
  <si>
    <t xml:space="preserve"> 15.23</t>
  </si>
  <si>
    <t>DISJUNTOR MONOPOLAR TIPO DIN, CORRENTE NOMINAL DE 20A - FORNECIMENTO E INSTALAÇÃO. AF_07/2025</t>
  </si>
  <si>
    <t xml:space="preserve"> 15.24</t>
  </si>
  <si>
    <t>DISJUNTOR MONOPOLAR TIPO DIN, CORRENTE NOMINAL DE 25A - FORNECIMENTO E INSTALAÇÃO. AF_07/2025</t>
  </si>
  <si>
    <t xml:space="preserve"> 15.25</t>
  </si>
  <si>
    <t>DISJUNTOR BIPOLAR TIPO DIN, CORRENTE NOMINAL DE 25A - FORNECIMENTO E INSTALAÇÃO. AF_07/2025</t>
  </si>
  <si>
    <t xml:space="preserve"> 15.26</t>
  </si>
  <si>
    <t>DISJUNTOR TRIPOLAR TIPO DIN, CORRENTE NOMINAL DE 50A - FORNECIMENTO E INSTALAÇÃO. AF_07/2025</t>
  </si>
  <si>
    <t xml:space="preserve"> 15.27</t>
  </si>
  <si>
    <t>DISJUNTOR BIPOLAR TIPO DR, CORRENTE NOMINAL DE 25A - FORNECIMENTO E INSTALAÇÃO. AF_07/2025</t>
  </si>
  <si>
    <t xml:space="preserve"> 15.28</t>
  </si>
  <si>
    <t>DISPOSITIVO DPS CLASSE II, 1 POLO, TENSAO MAXIMA DE 175 V, CORRENTE MAXIMA DE *45* KA (TIPO AC)</t>
  </si>
  <si>
    <t xml:space="preserve"> 16</t>
  </si>
  <si>
    <t>INSTALAÇÕES HIDRO-SANITÁRIAS</t>
  </si>
  <si>
    <t xml:space="preserve"> 16.1</t>
  </si>
  <si>
    <t>TUBO PVC, SERIE NORMAL, ESGOTO PREDIAL, DN 40 MM, FORNECIDO E INSTALADO EM RAMAL DE DESCARGA OU RAMAL DE ESGOTO SANITÁRIO. AF_08/2022</t>
  </si>
  <si>
    <t xml:space="preserve"> 16.2</t>
  </si>
  <si>
    <t>TUBO PVC, SERIE NORMAL, ESGOTO PREDIAL, DN 100 MM, FORNECIDO E INSTALADO EM RAMAL DE DESCARGA OU RAMAL DE ESGOTO SANITÁRIO. AF_08/2022</t>
  </si>
  <si>
    <t xml:space="preserve"> 16.3</t>
  </si>
  <si>
    <t>JOELHO 90 GRAUS, PVC, SERIE NORMAL, ESGOTO PREDIAL, DN 40 MM, JUNTA SOLDÁVEL, FORNECIDO E INSTALADO EM RAMAL DE DESCARGA OU RAMAL DE ESGOTO SANITÁRIO. AF_08/2022</t>
  </si>
  <si>
    <t xml:space="preserve"> 16.4</t>
  </si>
  <si>
    <t>JOELHO 90 GRAUS, PVC, SERIE NORMAL, ESGOTO PREDIAL, DN 100 MM, JUNTA ELÁSTICA, FORNECIDO E INSTALADO EM RAMAL DE DESCARGA OU RAMAL DE ESGOTO SANITÁRIO. AF_08/2022</t>
  </si>
  <si>
    <t xml:space="preserve"> 16.5</t>
  </si>
  <si>
    <t>JUNÇÃO SIMPLES, PVC, SERIE NORMAL, ESGOTO PREDIAL, DN 100 X 100 MM, JUNTA ELÁSTICA, FORNECIDO E INSTALADO EM RAMAL DE DESCARGA OU RAMAL DE ESGOTO SANITÁRIO. AF_08/2022</t>
  </si>
  <si>
    <t xml:space="preserve"> 16.6</t>
  </si>
  <si>
    <t>CAIXA ENTERRADA HIDRÁULICA RETANGULAR EM ALVENARIA COM TIJOLOS CERÂMICOS MACIÇOS, DIMENSÕES INTERNAS: 0,6X0,6X0,6 M PARA REDE DE DRENAGEM. AF_12/2020</t>
  </si>
  <si>
    <t xml:space="preserve"> 16.7</t>
  </si>
  <si>
    <t>RALO SECO, PVC, DN 100 X 40 MM, JUNTA SOLDÁVEL, FORNECIDO E INSTALADO EM RAMAL DE DESCARGA OU EM RAMAL DE ESGOTO SANITÁRIO. AF_08/2022</t>
  </si>
  <si>
    <t xml:space="preserve"> 16.8</t>
  </si>
  <si>
    <t>TERMINAL DE VENTILAÇÃO, PVC, SÉRIE NORMAL, ESGOTO PREDIAL, DN 75 MM, JUNTA SOLDÁVEL, FORNECIDO E INSTALADO EM PRUMADA DE ESGOTO SANITÁRIO OU VENTILAÇÃO. AF_08/2022</t>
  </si>
  <si>
    <t xml:space="preserve"> 16.9</t>
  </si>
  <si>
    <t>TUBO, PVC, SOLDÁVEL, DE 25MM, INSTALADO EM PRUMADA DE ÁGUA - FORNECIMENTO E INSTALAÇÃO. AF_06/2022</t>
  </si>
  <si>
    <t xml:space="preserve"> 16.10</t>
  </si>
  <si>
    <t>TUBO, PVC, SOLDÁVEL, DE 50MM, INSTALADO EM PRUMADA DE ÁGUA - FORNECIMENTO E INSTALAÇÃO. AF_06/2022</t>
  </si>
  <si>
    <t xml:space="preserve"> 16.11</t>
  </si>
  <si>
    <t>ADAPTADOR CURTO COM BOLSA E ROSCA PARA REGISTRO, PVC, SOLDÁVEL, DN 25MM X 3/4, INSTALADO EM RAMAL OU SUB-RAMAL DE ÁGUA - FORNECIMENTO E INSTALAÇÃO. AF_06/2022</t>
  </si>
  <si>
    <t xml:space="preserve"> 16.12</t>
  </si>
  <si>
    <t>ADAPTADOR CURTO COM BOLSA E ROSCA PARA REGISTRO, PVC, SOLDÁVEL, DN 32MM X 1, INSTALADO EM RAMAL OU SUB-RAMAL DE ÁGUA - FORNECIMENTO E INSTALAÇÃO. AF_06/2022</t>
  </si>
  <si>
    <t xml:space="preserve"> 16.13</t>
  </si>
  <si>
    <t>ADAPTADOR CURTO COM BOLSA E ROSCA PARA REGISTRO, PVC, SOLDÁVEL, DN 50MM X 1.1/2, INSTALADO EM PRUMADA DE ÁGUA - FORNECIMENTO E INSTALAÇÃO. AF_06/2022</t>
  </si>
  <si>
    <t xml:space="preserve"> 16.14</t>
  </si>
  <si>
    <t>JOELHO 90 GRAUS COM BUCHA DE LATÃO, PVC, SOLDÁVEL, DN 25MM, X 3/4 INSTALADO EM RAMAL OU SUB-RAMAL DE ÁGUA - FORNECIMENTO E INSTALAÇÃO. AF_06/2022</t>
  </si>
  <si>
    <t xml:space="preserve"> 16.15</t>
  </si>
  <si>
    <t>JOELHO 90 GRAUS, PVC, SOLDÁVEL, DN 25MM, INSTALADO EM RAMAL DE DISTRIBUIÇÃO DE ÁGUA - FORNECIMENTO E INSTALAÇÃO. AF_06/2022</t>
  </si>
  <si>
    <t xml:space="preserve"> 16.16</t>
  </si>
  <si>
    <t>JOELHO 90 GRAUS, PVC, SOLDÁVEL, DN 50MM, INSTALADO EM PRUMADA DE ÁGUA - FORNECIMENTO E INSTALAÇÃO. AF_06/2022</t>
  </si>
  <si>
    <t xml:space="preserve"> 16.17</t>
  </si>
  <si>
    <t>LUVA COM BUCHA DE LATÃO, PVC, SOLDÁVEL, DN 25MM X 3/4, INSTALADO EM RAMAL OU SUB-RAMAL DE ÁGUA - FORNECIMENTO E INSTALAÇÃO. AF_06/2022</t>
  </si>
  <si>
    <t xml:space="preserve"> 16.18</t>
  </si>
  <si>
    <t>LUVA DE REDUÇÃO, PVC, SOLDÁVEL, DN 50MM X 25MM, INSTALADO EM RAMAL DE DISTRIBUIÇÃO DE ÁGUA FORNECIMENTO E INSTALAÇÃO. AF_06/2022</t>
  </si>
  <si>
    <t xml:space="preserve"> 16.19</t>
  </si>
  <si>
    <t>TE, PVC, SOLDÁVEL, DN 25MM, INSTALADO EM RAMAL OU SUB-RAMAL DE ÁGUA - FORNECIMENTO E INSTALAÇÃO. AF_06/2022</t>
  </si>
  <si>
    <t xml:space="preserve"> 16.20</t>
  </si>
  <si>
    <t>TE, PVC, SOLDÁVEL, DN 50MM, INSTALADO EM PRUMADA DE ÁGUA - FORNECIMENTO E INSTALAÇÃO. AF_06/2022</t>
  </si>
  <si>
    <t xml:space="preserve"> 16.21</t>
  </si>
  <si>
    <t>TÊ DE REDUÇÃO, PVC, SOLDÁVEL, DN 50MM X 25MM, INSTALADO EM PRUMADA DE ÁGUA - FORNECIMENTO E INSTALAÇÃO. AF_06/2022</t>
  </si>
  <si>
    <t xml:space="preserve"> 16.22</t>
  </si>
  <si>
    <t>ENGATE FLEXÍVEL EM PLÁSTICO BRANCO, 1/2" X 30CM - FORNECIMENTO E INSTALAÇÃO. AF_01/2020</t>
  </si>
  <si>
    <t xml:space="preserve"> 16.23</t>
  </si>
  <si>
    <t>REGISTRO DE PRESSÃO BRUTO, LATÃO, ROSCÁVEL, 3/4", COM ACABAMENTO E CANOPLA CROMADOS - FORNECIMENTO E INSTALAÇÃO. AF_08/2021</t>
  </si>
  <si>
    <t xml:space="preserve"> 16.24</t>
  </si>
  <si>
    <t>REGISTRO DE GAVETA BRUTO, LATÃO, ROSCÁVEL, 3/4", COM ACABAMENTO E CANOPLA CROMADOS - FORNECIMENTO E INSTALAÇÃO. AF_08/2021</t>
  </si>
  <si>
    <t xml:space="preserve"> 16.25</t>
  </si>
  <si>
    <t>REGISTRO DE ESFERA, PVC, COM VOLANTE, VS, ROSCAVEL, DN 1 1/2", COM CORPO DIVIDIDO</t>
  </si>
  <si>
    <t xml:space="preserve"> 17</t>
  </si>
  <si>
    <t>PREFENÇÃO E COMBATE A INCENDIO</t>
  </si>
  <si>
    <t xml:space="preserve"> 17.1</t>
  </si>
  <si>
    <t>EXTINTOR DE INCENDIO PORTATIL COM CARGA DE PO QUIMICO SECO (PQS) DE 6 KG, CLASSE BC</t>
  </si>
  <si>
    <t xml:space="preserve"> 17.2</t>
  </si>
  <si>
    <t>PINTURA DE SÍMBOLOS E TEXTOS COM TINTA ACRÍLICA, DEMARCAÇÃO COM FITA ADESIVA E APLICAÇÃO COM ROLO. AF_05/2021</t>
  </si>
  <si>
    <t xml:space="preserve"> 17.3</t>
  </si>
  <si>
    <t>LUMINÁRIA DE EMERGÊNCIA, COM 30 LÂMPADAS LED DE 2 W, SEM REATOR - FORNECIMENTO E INSTALAÇÃO. AF_09/2024</t>
  </si>
  <si>
    <t xml:space="preserve"> 18</t>
  </si>
  <si>
    <t>SERVIÇOS COMPLEMENTARES</t>
  </si>
  <si>
    <t xml:space="preserve"> 18.1</t>
  </si>
  <si>
    <t>PLACA DE SINALIZACAO DE SEGURANCA CONTRA INCENDIO - ALERTA, TRIANGULAR, BASE DE *30* CM, EM PVC *2* MM ANTI-CHAMAS (SIMBOLOS, CORES E PICTOGRAMAS CONFORME NBR 16820)</t>
  </si>
  <si>
    <t xml:space="preserve"> 18.2</t>
  </si>
  <si>
    <t>PUXADOR CENTRAL PARA ESQUADRIA DE MADEIRA. AF_10/2025</t>
  </si>
  <si>
    <t xml:space="preserve"> 18.3</t>
  </si>
  <si>
    <t>LIMPEZA DE PISO CERÂMICO OU PORCELANATO COM PANO ÚMIDO. AF_10/2025_PS</t>
  </si>
  <si>
    <t xml:space="preserve"> 18.4</t>
  </si>
  <si>
    <t>LIMPEZA DE SUPERFÍCIE PISO OU PAREDE COM JATO DE ALTA PRESSÃO. AF_10/2025</t>
  </si>
  <si>
    <t xml:space="preserve"> </t>
  </si>
  <si>
    <t>TOTAL SEM BDI</t>
  </si>
  <si>
    <t>TOTAL COM BDI</t>
  </si>
  <si>
    <t>propria</t>
  </si>
  <si>
    <t>ADMINSTRAÇÃO LOCAL DE OBRA CIVIL</t>
  </si>
  <si>
    <t>ADMIN-1</t>
  </si>
  <si>
    <t>PROPRIA</t>
  </si>
  <si>
    <t>LOC-01</t>
  </si>
  <si>
    <t>LOCAÇÃO  DE OBRA, UTILIZANDO GABARITO DE RIPÃO 2,5X5 CMCORRIDAS PONTALETADAS A CADA 2,00M - 2 UTILIZAÇÕES</t>
  </si>
  <si>
    <t>EXECUÇÃO DE DEPÓSITO EM CANTEIRO DE OBRA, CHAPA DE MADEIRA COMPESADA 2,30 X 4,00 M, ALT. 2,50 M</t>
  </si>
  <si>
    <t>DEP-01</t>
  </si>
  <si>
    <t>MD/LAG-01</t>
  </si>
  <si>
    <t>MONTAGEM E DESMONTAGEM DE FÔRMA DE LAJE MACIÇA, PÉ-DIREITO SIMPLES, EM MADEIRA SERRADA.</t>
  </si>
  <si>
    <t>MUNICIPIO DE PORTO ESPERIDIÃO</t>
  </si>
  <si>
    <t>SECRETARIA MUNICIPAL DE EDUCAÇÃO</t>
  </si>
  <si>
    <t xml:space="preserve">BDI: </t>
  </si>
  <si>
    <t>REFERENCIA</t>
  </si>
  <si>
    <t>SINAPI: 02-2026</t>
  </si>
  <si>
    <t>PROPRIO: 01-2026</t>
  </si>
  <si>
    <t xml:space="preserve">DATA </t>
  </si>
  <si>
    <t>MARÇO DE 2026</t>
  </si>
  <si>
    <t>PLANILHA ORÇAMENTÁRIA</t>
  </si>
  <si>
    <r>
      <t xml:space="preserve">OBRA: </t>
    </r>
    <r>
      <rPr>
        <sz val="12"/>
        <color rgb="FF000000"/>
        <rFont val="Calibri"/>
        <family val="2"/>
      </rPr>
      <t>AMPLIAÇÃO DA CRECHE MUNICIPAL - CONSTRUÇÃO DE SALAS DE AULAS E BANHEIROS</t>
    </r>
  </si>
  <si>
    <r>
      <rPr>
        <b/>
        <sz val="12"/>
        <color rgb="FF000000"/>
        <rFont val="Calibri"/>
        <family val="2"/>
      </rPr>
      <t>ENDEREÇO</t>
    </r>
    <r>
      <rPr>
        <sz val="12"/>
        <color rgb="FF000000"/>
        <rFont val="Calibri"/>
        <family val="2"/>
      </rPr>
      <t>: RUA PROFESSOR ANGELO JOSÉ DA ROCHA Nº. 1051 BAIRRO AEROPORTO</t>
    </r>
  </si>
  <si>
    <r>
      <t xml:space="preserve">PROPRIETÁRIO: </t>
    </r>
    <r>
      <rPr>
        <sz val="12"/>
        <color rgb="FF000000"/>
        <rFont val="Calibri"/>
        <family val="2"/>
      </rPr>
      <t>MUNICIPIO DE PORTO ESPERIDIÃO/MT</t>
    </r>
  </si>
  <si>
    <r>
      <rPr>
        <b/>
        <sz val="12"/>
        <color rgb="FF000000"/>
        <rFont val="Calibri"/>
        <family val="2"/>
      </rPr>
      <t>RESP. TÉCNICO</t>
    </r>
    <r>
      <rPr>
        <sz val="12"/>
        <color rgb="FF000000"/>
        <rFont val="Calibri"/>
        <family val="2"/>
      </rPr>
      <t>: RONNE PERTERSON VIEIRA ZOCAL - CREA/MT 50544</t>
    </r>
  </si>
  <si>
    <r>
      <rPr>
        <b/>
        <sz val="12"/>
        <color rgb="FF000000"/>
        <rFont val="Calibri"/>
        <family val="2"/>
      </rPr>
      <t>AREA</t>
    </r>
    <r>
      <rPr>
        <sz val="12"/>
        <color rgb="FF000000"/>
        <rFont val="Calibri"/>
        <family val="2"/>
      </rPr>
      <t>: 1,00,00 M²</t>
    </r>
  </si>
  <si>
    <t>TOTAL DO BEDI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</si>
</sst>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rgb="FF000000"/>
      <name val="Calibri"/>
    </font>
    <font>
      <sz val="11"/>
      <color rgb="FF000000"/>
      <name val="Calibri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5" xfId="0" applyFill="1" applyBorder="1"/>
    <xf numFmtId="0" fontId="0" fillId="2" borderId="8" xfId="0" applyFill="1" applyBorder="1"/>
    <xf numFmtId="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4" borderId="0" xfId="0" applyFont="1" applyFill="1"/>
    <xf numFmtId="4" fontId="4" fillId="4" borderId="0" xfId="0" applyNumberFormat="1" applyFont="1" applyFill="1"/>
    <xf numFmtId="0" fontId="4" fillId="4" borderId="0" xfId="0" applyFont="1" applyFill="1" applyAlignment="1">
      <alignment horizontal="center" wrapText="1"/>
    </xf>
    <xf numFmtId="4" fontId="5" fillId="0" borderId="0" xfId="0" applyNumberFormat="1" applyFont="1"/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horizontal="center" vertical="top" wrapText="1"/>
    </xf>
    <xf numFmtId="4" fontId="4" fillId="4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/>
    </xf>
    <xf numFmtId="0" fontId="7" fillId="2" borderId="2" xfId="0" applyFont="1" applyFill="1" applyBorder="1"/>
    <xf numFmtId="0" fontId="8" fillId="2" borderId="0" xfId="0" applyFont="1" applyFill="1"/>
    <xf numFmtId="0" fontId="7" fillId="2" borderId="7" xfId="0" applyFont="1" applyFill="1" applyBorder="1"/>
    <xf numFmtId="0" fontId="8" fillId="2" borderId="2" xfId="0" applyFont="1" applyFill="1" applyBorder="1"/>
    <xf numFmtId="0" fontId="8" fillId="2" borderId="7" xfId="0" applyFont="1" applyFill="1" applyBorder="1"/>
    <xf numFmtId="0" fontId="7" fillId="2" borderId="0" xfId="0" applyFont="1" applyFill="1" applyAlignment="1">
      <alignment horizontal="center"/>
    </xf>
    <xf numFmtId="10" fontId="8" fillId="2" borderId="0" xfId="1" applyNumberFormat="1" applyFont="1" applyFill="1"/>
    <xf numFmtId="0" fontId="0" fillId="3" borderId="9" xfId="0" applyFill="1" applyBorder="1" applyAlignment="1">
      <alignment vertical="top"/>
    </xf>
    <xf numFmtId="4" fontId="0" fillId="3" borderId="9" xfId="0" applyNumberFormat="1" applyFill="1" applyBorder="1" applyAlignment="1">
      <alignment vertical="top"/>
    </xf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vertical="top" wrapText="1"/>
    </xf>
    <xf numFmtId="4" fontId="2" fillId="5" borderId="0" xfId="0" applyNumberFormat="1" applyFont="1" applyFill="1" applyAlignment="1">
      <alignment vertical="top"/>
    </xf>
    <xf numFmtId="0" fontId="2" fillId="5" borderId="0" xfId="0" applyFont="1" applyFill="1"/>
    <xf numFmtId="0" fontId="2" fillId="5" borderId="0" xfId="0" applyFont="1" applyFill="1" applyAlignment="1">
      <alignment horizontal="justify" vertical="center"/>
    </xf>
    <xf numFmtId="4" fontId="2" fillId="5" borderId="0" xfId="0" applyNumberFormat="1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top"/>
    </xf>
    <xf numFmtId="0" fontId="2" fillId="5" borderId="0" xfId="0" applyFont="1" applyFill="1" applyAlignment="1">
      <alignment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vertical="top"/>
    </xf>
    <xf numFmtId="0" fontId="6" fillId="2" borderId="1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vertical="top" wrapText="1"/>
    </xf>
    <xf numFmtId="0" fontId="4" fillId="4" borderId="0" xfId="0" applyFont="1" applyFill="1" applyAlignment="1">
      <alignment wrapText="1"/>
    </xf>
    <xf numFmtId="4" fontId="4" fillId="4" borderId="0" xfId="0" applyNumberFormat="1" applyFont="1" applyFill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8FD6-ECF7-47A2-8232-46C41AC08352}">
  <dimension ref="A1:C37"/>
  <sheetViews>
    <sheetView tabSelected="1" zoomScale="96" zoomScaleNormal="96" workbookViewId="0">
      <pane ySplit="11" topLeftCell="A15" activePane="bottomLeft" state="frozen"/>
      <selection pane="bottomLeft" activeCell="N11" sqref="N11"/>
    </sheetView>
  </sheetViews>
  <sheetFormatPr defaultRowHeight="15" x14ac:dyDescent="0.25"/>
  <cols>
    <col min="1" max="1" width="11.28515625" customWidth="1"/>
    <col min="2" max="2" width="80" customWidth="1"/>
    <col min="3" max="3" width="22.28515625" customWidth="1"/>
  </cols>
  <sheetData>
    <row r="1" spans="1:3" ht="4.9000000000000004" customHeight="1" x14ac:dyDescent="0.25">
      <c r="A1" s="1"/>
      <c r="B1" s="1"/>
      <c r="C1" s="1"/>
    </row>
    <row r="2" spans="1:3" ht="18.75" x14ac:dyDescent="0.3">
      <c r="A2" s="43" t="s">
        <v>332</v>
      </c>
      <c r="B2" s="44"/>
      <c r="C2" s="45"/>
    </row>
    <row r="3" spans="1:3" ht="18.75" x14ac:dyDescent="0.3">
      <c r="A3" s="46" t="s">
        <v>333</v>
      </c>
      <c r="B3" s="47"/>
      <c r="C3" s="48"/>
    </row>
    <row r="4" spans="1:3" ht="15.75" x14ac:dyDescent="0.25">
      <c r="A4" s="23" t="s">
        <v>341</v>
      </c>
      <c r="B4" s="24"/>
      <c r="C4" s="25" t="s">
        <v>335</v>
      </c>
    </row>
    <row r="5" spans="1:3" ht="15.75" x14ac:dyDescent="0.25">
      <c r="A5" s="26" t="s">
        <v>342</v>
      </c>
      <c r="B5" s="24"/>
      <c r="C5" s="27" t="s">
        <v>336</v>
      </c>
    </row>
    <row r="6" spans="1:3" ht="19.899999999999999" customHeight="1" x14ac:dyDescent="0.25">
      <c r="A6" s="23" t="s">
        <v>343</v>
      </c>
      <c r="B6" s="28"/>
      <c r="C6" s="27" t="s">
        <v>337</v>
      </c>
    </row>
    <row r="7" spans="1:3" ht="15.75" x14ac:dyDescent="0.25">
      <c r="A7" s="23" t="s">
        <v>334</v>
      </c>
      <c r="B7" s="24"/>
      <c r="C7" s="25" t="s">
        <v>338</v>
      </c>
    </row>
    <row r="8" spans="1:3" ht="15.75" x14ac:dyDescent="0.25">
      <c r="A8" s="26" t="s">
        <v>344</v>
      </c>
      <c r="B8" s="24"/>
      <c r="C8" s="27" t="s">
        <v>339</v>
      </c>
    </row>
    <row r="9" spans="1:3" ht="15.75" x14ac:dyDescent="0.25">
      <c r="A9" s="26" t="s">
        <v>345</v>
      </c>
      <c r="B9" s="24"/>
      <c r="C9" s="27"/>
    </row>
    <row r="10" spans="1:3" ht="15.75" x14ac:dyDescent="0.25">
      <c r="A10" s="26"/>
      <c r="B10" s="28" t="s">
        <v>340</v>
      </c>
      <c r="C10" s="27"/>
    </row>
    <row r="11" spans="1:3" x14ac:dyDescent="0.25">
      <c r="A11" s="2"/>
      <c r="B11" s="3"/>
      <c r="C11" s="4"/>
    </row>
    <row r="12" spans="1:3" ht="22.15" customHeight="1" x14ac:dyDescent="0.25">
      <c r="A12" s="1"/>
      <c r="B12" s="1"/>
      <c r="C12" s="1"/>
    </row>
    <row r="13" spans="1:3" ht="15.75" customHeight="1" x14ac:dyDescent="0.25">
      <c r="A13" s="38" t="s">
        <v>10</v>
      </c>
      <c r="B13" s="18" t="s">
        <v>11</v>
      </c>
      <c r="C13" s="19">
        <f>Orçamento!J14</f>
        <v>10941.360935999999</v>
      </c>
    </row>
    <row r="14" spans="1:3" ht="25.15" customHeight="1" x14ac:dyDescent="0.25">
      <c r="A14" s="38" t="s">
        <v>26</v>
      </c>
      <c r="B14" s="15" t="s">
        <v>27</v>
      </c>
      <c r="C14" s="14">
        <f>Orçamento!J20</f>
        <v>15309.378017999999</v>
      </c>
    </row>
    <row r="15" spans="1:3" ht="25.15" customHeight="1" x14ac:dyDescent="0.25">
      <c r="A15" s="38" t="s">
        <v>29</v>
      </c>
      <c r="B15" s="15" t="s">
        <v>30</v>
      </c>
      <c r="C15" s="14">
        <f>Orçamento!J22</f>
        <v>865.46891375999996</v>
      </c>
    </row>
    <row r="16" spans="1:3" ht="25.15" customHeight="1" x14ac:dyDescent="0.25">
      <c r="A16" s="39" t="s">
        <v>36</v>
      </c>
      <c r="B16" s="18" t="s">
        <v>37</v>
      </c>
      <c r="C16" s="19">
        <f>Orçamento!J25</f>
        <v>3121.5856641200003</v>
      </c>
    </row>
    <row r="17" spans="1:3" ht="25.15" customHeight="1" x14ac:dyDescent="0.25">
      <c r="A17" s="39" t="s">
        <v>51</v>
      </c>
      <c r="B17" s="18" t="s">
        <v>52</v>
      </c>
      <c r="C17" s="19">
        <f>Orçamento!J32</f>
        <v>15961.31563576</v>
      </c>
    </row>
    <row r="18" spans="1:3" ht="25.15" customHeight="1" x14ac:dyDescent="0.25">
      <c r="A18" s="39" t="s">
        <v>72</v>
      </c>
      <c r="B18" s="18" t="s">
        <v>73</v>
      </c>
      <c r="C18" s="19">
        <f>Orçamento!J42</f>
        <v>60432.757696740002</v>
      </c>
    </row>
    <row r="19" spans="1:3" ht="25.15" customHeight="1" x14ac:dyDescent="0.25">
      <c r="A19" s="39" t="s">
        <v>98</v>
      </c>
      <c r="B19" s="18" t="s">
        <v>99</v>
      </c>
      <c r="C19" s="19">
        <f>Orçamento!J56</f>
        <v>66226.675014939989</v>
      </c>
    </row>
    <row r="20" spans="1:3" ht="25.15" customHeight="1" x14ac:dyDescent="0.25">
      <c r="A20" s="39" t="s">
        <v>104</v>
      </c>
      <c r="B20" s="18" t="s">
        <v>105</v>
      </c>
      <c r="C20" s="19">
        <f>Orçamento!J59</f>
        <v>32392.065336840002</v>
      </c>
    </row>
    <row r="21" spans="1:3" ht="25.15" customHeight="1" x14ac:dyDescent="0.25">
      <c r="A21" s="39" t="s">
        <v>116</v>
      </c>
      <c r="B21" s="18" t="s">
        <v>117</v>
      </c>
      <c r="C21" s="19">
        <f>Orçamento!J65</f>
        <v>49651.492042459999</v>
      </c>
    </row>
    <row r="22" spans="1:3" ht="25.15" customHeight="1" x14ac:dyDescent="0.25">
      <c r="A22" s="39" t="s">
        <v>130</v>
      </c>
      <c r="B22" s="18" t="s">
        <v>131</v>
      </c>
      <c r="C22" s="19">
        <f>Orçamento!J72</f>
        <v>37745.163155260001</v>
      </c>
    </row>
    <row r="23" spans="1:3" ht="25.15" customHeight="1" x14ac:dyDescent="0.25">
      <c r="A23" s="39" t="s">
        <v>140</v>
      </c>
      <c r="B23" s="18" t="s">
        <v>141</v>
      </c>
      <c r="C23" s="19">
        <f>Orçamento!J77</f>
        <v>15330.311040659999</v>
      </c>
    </row>
    <row r="24" spans="1:3" ht="25.15" customHeight="1" x14ac:dyDescent="0.25">
      <c r="A24" s="39" t="s">
        <v>146</v>
      </c>
      <c r="B24" s="18" t="s">
        <v>147</v>
      </c>
      <c r="C24" s="19">
        <f>Orçamento!J80</f>
        <v>32062.110145120001</v>
      </c>
    </row>
    <row r="25" spans="1:3" ht="25.15" customHeight="1" x14ac:dyDescent="0.25">
      <c r="A25" s="39" t="s">
        <v>160</v>
      </c>
      <c r="B25" s="18" t="s">
        <v>161</v>
      </c>
      <c r="C25" s="19">
        <f>Orçamento!J87</f>
        <v>17249.601064959999</v>
      </c>
    </row>
    <row r="26" spans="1:3" ht="25.15" customHeight="1" x14ac:dyDescent="0.25">
      <c r="A26" s="39" t="s">
        <v>171</v>
      </c>
      <c r="B26" s="18" t="s">
        <v>172</v>
      </c>
      <c r="C26" s="19">
        <f>Orçamento!J92</f>
        <v>18356.061899999997</v>
      </c>
    </row>
    <row r="27" spans="1:3" ht="25.15" customHeight="1" x14ac:dyDescent="0.25">
      <c r="A27" s="39" t="s">
        <v>193</v>
      </c>
      <c r="B27" s="18" t="s">
        <v>194</v>
      </c>
      <c r="C27" s="19">
        <f>Orçamento!J103</f>
        <v>14176.80845724</v>
      </c>
    </row>
    <row r="28" spans="1:3" ht="25.15" customHeight="1" x14ac:dyDescent="0.25">
      <c r="A28" s="39" t="s">
        <v>249</v>
      </c>
      <c r="B28" s="18" t="s">
        <v>250</v>
      </c>
      <c r="C28" s="19">
        <f>Orçamento!J132</f>
        <v>7585.841532280002</v>
      </c>
    </row>
    <row r="29" spans="1:3" ht="25.15" customHeight="1" x14ac:dyDescent="0.25">
      <c r="A29" s="39" t="s">
        <v>301</v>
      </c>
      <c r="B29" s="18" t="s">
        <v>302</v>
      </c>
      <c r="C29" s="19">
        <f>Orçamento!J158</f>
        <v>710.48735999999997</v>
      </c>
    </row>
    <row r="30" spans="1:3" ht="25.15" customHeight="1" x14ac:dyDescent="0.25">
      <c r="A30" s="39" t="s">
        <v>309</v>
      </c>
      <c r="B30" s="18" t="s">
        <v>310</v>
      </c>
      <c r="C30" s="19">
        <f>Orçamento!J162</f>
        <v>1603.8169092000003</v>
      </c>
    </row>
    <row r="31" spans="1:3" x14ac:dyDescent="0.25">
      <c r="A31" s="20"/>
      <c r="B31" s="21"/>
      <c r="C31" s="22"/>
    </row>
    <row r="32" spans="1:3" x14ac:dyDescent="0.25">
      <c r="A32" s="20"/>
      <c r="B32" s="21"/>
      <c r="C32" s="22"/>
    </row>
    <row r="33" spans="1:3" ht="15.75" x14ac:dyDescent="0.25">
      <c r="A33" s="20"/>
      <c r="B33" s="41" t="s">
        <v>320</v>
      </c>
      <c r="C33" s="42">
        <v>373534.71</v>
      </c>
    </row>
    <row r="34" spans="1:3" ht="15.75" x14ac:dyDescent="0.25">
      <c r="A34" s="20"/>
      <c r="B34" s="41" t="s">
        <v>321</v>
      </c>
      <c r="C34" s="42">
        <f>C13+C14+C15+C16+C17+C18+C19+C20+C21+C22+C23+C24+C25+C26+C27+C28+C29+C30</f>
        <v>399722.30082334002</v>
      </c>
    </row>
    <row r="35" spans="1:3" ht="15.75" x14ac:dyDescent="0.25">
      <c r="A35" s="20"/>
      <c r="B35" s="41" t="s">
        <v>346</v>
      </c>
      <c r="C35" s="42">
        <f>C34-C33</f>
        <v>26187.590823339997</v>
      </c>
    </row>
    <row r="36" spans="1:3" ht="18" x14ac:dyDescent="0.25">
      <c r="A36" s="7"/>
      <c r="B36" s="8"/>
      <c r="C36" s="16"/>
    </row>
    <row r="37" spans="1:3" x14ac:dyDescent="0.25">
      <c r="B37" s="6"/>
      <c r="C37" s="5"/>
    </row>
  </sheetData>
  <sheetProtection formatCells="0" formatColumns="0" formatRows="0" insertColumns="0" insertRows="0" insertHyperlinks="0" deleteColumns="0" deleteRows="0" sort="0" autoFilter="0" pivotTables="0"/>
  <mergeCells count="2">
    <mergeCell ref="A2:C2"/>
    <mergeCell ref="A3:C3"/>
  </mergeCells>
  <pageMargins left="0.11811023622047245" right="0.11811023622047245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3"/>
  <sheetViews>
    <sheetView zoomScale="91" zoomScaleNormal="91" workbookViewId="0">
      <pane ySplit="13" topLeftCell="A152" activePane="bottomLeft" state="frozen"/>
      <selection pane="bottomLeft" activeCell="L10" sqref="L10"/>
    </sheetView>
  </sheetViews>
  <sheetFormatPr defaultRowHeight="15" x14ac:dyDescent="0.25"/>
  <cols>
    <col min="1" max="1" width="11.28515625" customWidth="1"/>
    <col min="2" max="2" width="13" customWidth="1"/>
    <col min="3" max="3" width="12.42578125" customWidth="1"/>
    <col min="4" max="4" width="12.140625" customWidth="1"/>
    <col min="5" max="5" width="80" customWidth="1"/>
    <col min="6" max="6" width="7.42578125" customWidth="1"/>
    <col min="7" max="7" width="10" customWidth="1"/>
    <col min="8" max="8" width="12" customWidth="1"/>
    <col min="9" max="9" width="12.85546875" customWidth="1"/>
    <col min="10" max="10" width="18.140625" customWidth="1"/>
  </cols>
  <sheetData>
    <row r="1" spans="1:16" ht="4.900000000000000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6" ht="18.75" x14ac:dyDescent="0.3">
      <c r="A2" s="43" t="s">
        <v>332</v>
      </c>
      <c r="B2" s="44"/>
      <c r="C2" s="44"/>
      <c r="D2" s="44"/>
      <c r="E2" s="44"/>
      <c r="F2" s="44"/>
      <c r="G2" s="44"/>
      <c r="H2" s="44"/>
      <c r="I2" s="44"/>
      <c r="J2" s="45"/>
    </row>
    <row r="3" spans="1:16" ht="18.75" x14ac:dyDescent="0.3">
      <c r="A3" s="46" t="s">
        <v>333</v>
      </c>
      <c r="B3" s="47"/>
      <c r="C3" s="47"/>
      <c r="D3" s="47"/>
      <c r="E3" s="47"/>
      <c r="F3" s="47"/>
      <c r="G3" s="47"/>
      <c r="H3" s="47"/>
      <c r="I3" s="47"/>
      <c r="J3" s="48"/>
    </row>
    <row r="4" spans="1:16" ht="15.75" x14ac:dyDescent="0.25">
      <c r="A4" s="23" t="s">
        <v>341</v>
      </c>
      <c r="B4" s="24"/>
      <c r="C4" s="24"/>
      <c r="D4" s="24"/>
      <c r="E4" s="24"/>
      <c r="F4" s="24"/>
      <c r="G4" s="24"/>
      <c r="H4" s="24"/>
      <c r="I4" s="24"/>
      <c r="J4" s="25" t="s">
        <v>335</v>
      </c>
    </row>
    <row r="5" spans="1:16" ht="15.75" x14ac:dyDescent="0.25">
      <c r="A5" s="26" t="s">
        <v>342</v>
      </c>
      <c r="B5" s="24"/>
      <c r="C5" s="24"/>
      <c r="D5" s="24"/>
      <c r="E5" s="24"/>
      <c r="F5" s="24"/>
      <c r="G5" s="24"/>
      <c r="H5" s="24"/>
      <c r="I5" s="24"/>
      <c r="J5" s="27" t="s">
        <v>336</v>
      </c>
    </row>
    <row r="6" spans="1:16" ht="19.899999999999999" customHeight="1" x14ac:dyDescent="0.25">
      <c r="A6" s="23" t="s">
        <v>343</v>
      </c>
      <c r="B6" s="24"/>
      <c r="C6" s="24"/>
      <c r="D6" s="24"/>
      <c r="E6" s="28"/>
      <c r="F6" s="24"/>
      <c r="G6" s="24"/>
      <c r="H6" s="24"/>
      <c r="I6" s="24"/>
      <c r="J6" s="27" t="s">
        <v>337</v>
      </c>
    </row>
    <row r="7" spans="1:16" ht="15.75" x14ac:dyDescent="0.25">
      <c r="A7" s="23" t="s">
        <v>334</v>
      </c>
      <c r="B7" s="24"/>
      <c r="C7" s="29">
        <v>0.2034</v>
      </c>
      <c r="D7" s="24"/>
      <c r="E7" s="24"/>
      <c r="F7" s="24"/>
      <c r="G7" s="24"/>
      <c r="H7" s="24"/>
      <c r="I7" s="24"/>
      <c r="J7" s="25" t="s">
        <v>338</v>
      </c>
    </row>
    <row r="8" spans="1:16" ht="15.75" x14ac:dyDescent="0.25">
      <c r="A8" s="26" t="s">
        <v>344</v>
      </c>
      <c r="B8" s="24"/>
      <c r="C8" s="29"/>
      <c r="D8" s="24"/>
      <c r="E8" s="24"/>
      <c r="F8" s="24"/>
      <c r="G8" s="24"/>
      <c r="H8" s="24"/>
      <c r="I8" s="24"/>
      <c r="J8" s="27" t="s">
        <v>339</v>
      </c>
    </row>
    <row r="9" spans="1:16" ht="15.75" x14ac:dyDescent="0.25">
      <c r="A9" s="26" t="s">
        <v>345</v>
      </c>
      <c r="B9" s="24"/>
      <c r="C9" s="24"/>
      <c r="D9" s="24"/>
      <c r="E9" s="24"/>
      <c r="F9" s="24"/>
      <c r="G9" s="24"/>
      <c r="H9" s="24"/>
      <c r="I9" s="24"/>
      <c r="J9" s="27"/>
    </row>
    <row r="10" spans="1:16" ht="15.75" x14ac:dyDescent="0.25">
      <c r="A10" s="26"/>
      <c r="B10" s="24"/>
      <c r="C10" s="24"/>
      <c r="D10" s="24"/>
      <c r="E10" s="28" t="s">
        <v>340</v>
      </c>
      <c r="F10" s="24"/>
      <c r="G10" s="24"/>
      <c r="H10" s="24"/>
      <c r="I10" s="24"/>
      <c r="J10" s="27"/>
    </row>
    <row r="11" spans="1:16" x14ac:dyDescent="0.25">
      <c r="A11" s="2"/>
      <c r="B11" s="3"/>
      <c r="C11" s="3"/>
      <c r="D11" s="3"/>
      <c r="E11" s="3"/>
      <c r="F11" s="3"/>
      <c r="G11" s="3"/>
      <c r="H11" s="3"/>
      <c r="I11" s="3"/>
      <c r="J11" s="4"/>
    </row>
    <row r="12" spans="1:16" ht="22.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6" ht="31.15" customHeight="1" x14ac:dyDescent="0.25">
      <c r="A13" s="30" t="s">
        <v>0</v>
      </c>
      <c r="B13" s="30" t="s">
        <v>1</v>
      </c>
      <c r="C13" s="30" t="s">
        <v>2</v>
      </c>
      <c r="D13" s="30" t="s">
        <v>3</v>
      </c>
      <c r="E13" s="30" t="s">
        <v>4</v>
      </c>
      <c r="F13" s="30" t="s">
        <v>5</v>
      </c>
      <c r="G13" s="30" t="s">
        <v>6</v>
      </c>
      <c r="H13" s="31" t="s">
        <v>7</v>
      </c>
      <c r="I13" s="31" t="s">
        <v>8</v>
      </c>
      <c r="J13" s="31" t="s">
        <v>9</v>
      </c>
      <c r="P13" t="s">
        <v>319</v>
      </c>
    </row>
    <row r="14" spans="1:16" ht="15.75" customHeight="1" x14ac:dyDescent="0.25">
      <c r="A14" s="38" t="s">
        <v>10</v>
      </c>
      <c r="B14" s="39"/>
      <c r="C14" s="39"/>
      <c r="D14" s="39"/>
      <c r="E14" s="18" t="s">
        <v>11</v>
      </c>
      <c r="F14" s="49"/>
      <c r="G14" s="49"/>
      <c r="H14" s="50"/>
      <c r="I14" s="50"/>
      <c r="J14" s="19">
        <f>J19+J18+J17+J16+J15</f>
        <v>10941.360935999999</v>
      </c>
    </row>
    <row r="15" spans="1:16" ht="45.75" x14ac:dyDescent="0.25">
      <c r="A15" s="10" t="s">
        <v>12</v>
      </c>
      <c r="B15" s="10" t="s">
        <v>13</v>
      </c>
      <c r="C15" s="10" t="s">
        <v>14</v>
      </c>
      <c r="D15" s="10">
        <v>4813</v>
      </c>
      <c r="E15" s="11" t="s">
        <v>15</v>
      </c>
      <c r="F15" s="10" t="s">
        <v>16</v>
      </c>
      <c r="G15" s="10">
        <v>3</v>
      </c>
      <c r="H15" s="12">
        <v>400</v>
      </c>
      <c r="I15" s="12">
        <f>H15+(H15*$C$7)</f>
        <v>481.36</v>
      </c>
      <c r="J15" s="12">
        <f>I15*G15</f>
        <v>1444.08</v>
      </c>
    </row>
    <row r="16" spans="1:16" ht="30.75" x14ac:dyDescent="0.25">
      <c r="A16" s="10" t="s">
        <v>17</v>
      </c>
      <c r="B16" s="10" t="s">
        <v>18</v>
      </c>
      <c r="C16" s="10" t="s">
        <v>14</v>
      </c>
      <c r="D16" s="10">
        <v>98524</v>
      </c>
      <c r="E16" s="11" t="s">
        <v>19</v>
      </c>
      <c r="F16" s="10" t="s">
        <v>16</v>
      </c>
      <c r="G16" s="10">
        <v>120</v>
      </c>
      <c r="H16" s="12">
        <v>5.26</v>
      </c>
      <c r="I16" s="12">
        <f>H16+(H16*$C$7)</f>
        <v>6.3298839999999998</v>
      </c>
      <c r="J16" s="12">
        <f t="shared" ref="J16:J64" si="0">I16*G16</f>
        <v>759.58608000000004</v>
      </c>
    </row>
    <row r="17" spans="1:10" ht="36.75" customHeight="1" x14ac:dyDescent="0.25">
      <c r="A17" s="32" t="s">
        <v>20</v>
      </c>
      <c r="B17" s="32" t="s">
        <v>18</v>
      </c>
      <c r="C17" s="32" t="s">
        <v>325</v>
      </c>
      <c r="D17" s="32" t="s">
        <v>326</v>
      </c>
      <c r="E17" s="33" t="s">
        <v>327</v>
      </c>
      <c r="F17" s="32" t="s">
        <v>21</v>
      </c>
      <c r="G17" s="32">
        <v>36</v>
      </c>
      <c r="H17" s="34">
        <v>67.61</v>
      </c>
      <c r="I17" s="34">
        <f>H17+(H17*$C$7)</f>
        <v>81.361874</v>
      </c>
      <c r="J17" s="34">
        <f t="shared" si="0"/>
        <v>2929.0274639999998</v>
      </c>
    </row>
    <row r="18" spans="1:10" ht="30" x14ac:dyDescent="0.25">
      <c r="A18" s="35" t="s">
        <v>22</v>
      </c>
      <c r="B18" s="35" t="s">
        <v>13</v>
      </c>
      <c r="C18" s="35" t="s">
        <v>325</v>
      </c>
      <c r="D18" s="35" t="s">
        <v>329</v>
      </c>
      <c r="E18" s="36" t="s">
        <v>328</v>
      </c>
      <c r="F18" s="35" t="s">
        <v>23</v>
      </c>
      <c r="G18" s="35">
        <v>6</v>
      </c>
      <c r="H18" s="37">
        <v>725.58</v>
      </c>
      <c r="I18" s="37">
        <f>H18+(H18*$C$7)</f>
        <v>873.16297200000008</v>
      </c>
      <c r="J18" s="37">
        <f t="shared" si="0"/>
        <v>5238.9778320000005</v>
      </c>
    </row>
    <row r="19" spans="1:10" ht="30.75" x14ac:dyDescent="0.25">
      <c r="A19" s="10" t="s">
        <v>24</v>
      </c>
      <c r="B19" s="10" t="s">
        <v>13</v>
      </c>
      <c r="C19" s="10" t="s">
        <v>14</v>
      </c>
      <c r="D19" s="10">
        <v>37524</v>
      </c>
      <c r="E19" s="11" t="s">
        <v>25</v>
      </c>
      <c r="F19" s="10" t="s">
        <v>21</v>
      </c>
      <c r="G19" s="10">
        <v>180</v>
      </c>
      <c r="H19" s="12">
        <v>2.63</v>
      </c>
      <c r="I19" s="12">
        <f>H19+(H19*$C$7)</f>
        <v>3.1649419999999999</v>
      </c>
      <c r="J19" s="12">
        <f t="shared" si="0"/>
        <v>569.68956000000003</v>
      </c>
    </row>
    <row r="20" spans="1:10" ht="25.15" customHeight="1" x14ac:dyDescent="0.25">
      <c r="A20" s="13" t="s">
        <v>26</v>
      </c>
      <c r="B20" s="13"/>
      <c r="C20" s="13"/>
      <c r="D20" s="13"/>
      <c r="E20" s="15" t="s">
        <v>27</v>
      </c>
      <c r="F20" s="51"/>
      <c r="G20" s="51"/>
      <c r="H20" s="52"/>
      <c r="I20" s="52"/>
      <c r="J20" s="14">
        <f>J21</f>
        <v>15309.378017999999</v>
      </c>
    </row>
    <row r="21" spans="1:10" ht="15.75" x14ac:dyDescent="0.25">
      <c r="A21" s="35" t="s">
        <v>28</v>
      </c>
      <c r="B21" s="35" t="s">
        <v>18</v>
      </c>
      <c r="C21" s="35" t="s">
        <v>322</v>
      </c>
      <c r="D21" s="35" t="s">
        <v>324</v>
      </c>
      <c r="E21" s="40" t="s">
        <v>323</v>
      </c>
      <c r="F21" s="35" t="s">
        <v>23</v>
      </c>
      <c r="G21" s="35">
        <v>0.5</v>
      </c>
      <c r="H21" s="37">
        <v>25443.54</v>
      </c>
      <c r="I21" s="37">
        <f>H21+(H21*$C$7)</f>
        <v>30618.756035999999</v>
      </c>
      <c r="J21" s="37">
        <f t="shared" si="0"/>
        <v>15309.378017999999</v>
      </c>
    </row>
    <row r="22" spans="1:10" ht="25.15" customHeight="1" x14ac:dyDescent="0.25">
      <c r="A22" s="13" t="s">
        <v>29</v>
      </c>
      <c r="B22" s="13"/>
      <c r="C22" s="13"/>
      <c r="D22" s="13"/>
      <c r="E22" s="15" t="s">
        <v>30</v>
      </c>
      <c r="F22" s="51"/>
      <c r="G22" s="51"/>
      <c r="H22" s="52"/>
      <c r="I22" s="52"/>
      <c r="J22" s="14">
        <f>J24+J23</f>
        <v>865.46891375999996</v>
      </c>
    </row>
    <row r="23" spans="1:10" ht="30.75" x14ac:dyDescent="0.25">
      <c r="A23" s="10" t="s">
        <v>31</v>
      </c>
      <c r="B23" s="10" t="s">
        <v>18</v>
      </c>
      <c r="C23" s="10" t="s">
        <v>14</v>
      </c>
      <c r="D23" s="10">
        <v>104789</v>
      </c>
      <c r="E23" s="11" t="s">
        <v>32</v>
      </c>
      <c r="F23" s="10" t="s">
        <v>33</v>
      </c>
      <c r="G23" s="10">
        <v>2.86</v>
      </c>
      <c r="H23" s="12">
        <v>228.74</v>
      </c>
      <c r="I23" s="12">
        <f>H23+(H23*$C$7)</f>
        <v>275.265716</v>
      </c>
      <c r="J23" s="12">
        <f t="shared" si="0"/>
        <v>787.25994775999993</v>
      </c>
    </row>
    <row r="24" spans="1:10" ht="30" x14ac:dyDescent="0.25">
      <c r="A24" s="20" t="s">
        <v>34</v>
      </c>
      <c r="B24" s="20" t="s">
        <v>18</v>
      </c>
      <c r="C24" s="20" t="s">
        <v>14</v>
      </c>
      <c r="D24" s="20">
        <v>97622</v>
      </c>
      <c r="E24" s="21" t="s">
        <v>35</v>
      </c>
      <c r="F24" s="20" t="s">
        <v>33</v>
      </c>
      <c r="G24" s="20">
        <v>1</v>
      </c>
      <c r="H24" s="22">
        <v>64.989999999999995</v>
      </c>
      <c r="I24" s="22">
        <f>H24+(H24*$C$7)</f>
        <v>78.20896599999999</v>
      </c>
      <c r="J24" s="22">
        <f t="shared" si="0"/>
        <v>78.20896599999999</v>
      </c>
    </row>
    <row r="25" spans="1:10" ht="25.15" customHeight="1" x14ac:dyDescent="0.25">
      <c r="A25" s="17" t="s">
        <v>36</v>
      </c>
      <c r="B25" s="17"/>
      <c r="C25" s="17"/>
      <c r="D25" s="17"/>
      <c r="E25" s="18" t="s">
        <v>37</v>
      </c>
      <c r="F25" s="49"/>
      <c r="G25" s="49"/>
      <c r="H25" s="50"/>
      <c r="I25" s="50"/>
      <c r="J25" s="19">
        <f>J31+J30+J29+J28+J27+J26</f>
        <v>3121.5856641200003</v>
      </c>
    </row>
    <row r="26" spans="1:10" ht="45" x14ac:dyDescent="0.25">
      <c r="A26" s="20" t="s">
        <v>38</v>
      </c>
      <c r="B26" s="20" t="s">
        <v>18</v>
      </c>
      <c r="C26" s="20" t="s">
        <v>14</v>
      </c>
      <c r="D26" s="20">
        <v>96525</v>
      </c>
      <c r="E26" s="21" t="s">
        <v>39</v>
      </c>
      <c r="F26" s="20" t="s">
        <v>33</v>
      </c>
      <c r="G26" s="20">
        <v>6.25</v>
      </c>
      <c r="H26" s="22">
        <v>57.8</v>
      </c>
      <c r="I26" s="22">
        <f t="shared" ref="I26:I31" si="1">H26+(H26*$C$7)</f>
        <v>69.556519999999992</v>
      </c>
      <c r="J26" s="22">
        <f t="shared" si="0"/>
        <v>434.72824999999995</v>
      </c>
    </row>
    <row r="27" spans="1:10" x14ac:dyDescent="0.25">
      <c r="A27" s="20" t="s">
        <v>40</v>
      </c>
      <c r="B27" s="20" t="s">
        <v>18</v>
      </c>
      <c r="C27" s="20" t="s">
        <v>14</v>
      </c>
      <c r="D27" s="20">
        <v>93358</v>
      </c>
      <c r="E27" s="21" t="s">
        <v>41</v>
      </c>
      <c r="F27" s="20" t="s">
        <v>33</v>
      </c>
      <c r="G27" s="20">
        <v>16.32</v>
      </c>
      <c r="H27" s="22">
        <v>97.62</v>
      </c>
      <c r="I27" s="22">
        <f t="shared" si="1"/>
        <v>117.475908</v>
      </c>
      <c r="J27" s="22">
        <f t="shared" si="0"/>
        <v>1917.2068185600001</v>
      </c>
    </row>
    <row r="28" spans="1:10" ht="33" customHeight="1" x14ac:dyDescent="0.25">
      <c r="A28" s="20" t="s">
        <v>42</v>
      </c>
      <c r="B28" s="20" t="s">
        <v>18</v>
      </c>
      <c r="C28" s="20" t="s">
        <v>14</v>
      </c>
      <c r="D28" s="20">
        <v>101616</v>
      </c>
      <c r="E28" s="21" t="s">
        <v>43</v>
      </c>
      <c r="F28" s="20" t="s">
        <v>16</v>
      </c>
      <c r="G28" s="20">
        <v>9.4</v>
      </c>
      <c r="H28" s="22">
        <v>8.33</v>
      </c>
      <c r="I28" s="22">
        <f t="shared" si="1"/>
        <v>10.024322</v>
      </c>
      <c r="J28" s="22">
        <f t="shared" si="0"/>
        <v>94.228626800000001</v>
      </c>
    </row>
    <row r="29" spans="1:10" ht="30" x14ac:dyDescent="0.25">
      <c r="A29" s="20" t="s">
        <v>44</v>
      </c>
      <c r="B29" s="20" t="s">
        <v>18</v>
      </c>
      <c r="C29" s="20" t="s">
        <v>14</v>
      </c>
      <c r="D29" s="20">
        <v>96619</v>
      </c>
      <c r="E29" s="21" t="s">
        <v>45</v>
      </c>
      <c r="F29" s="20" t="s">
        <v>16</v>
      </c>
      <c r="G29" s="20">
        <v>9.4</v>
      </c>
      <c r="H29" s="22">
        <v>49.81</v>
      </c>
      <c r="I29" s="22">
        <f t="shared" si="1"/>
        <v>59.941354000000004</v>
      </c>
      <c r="J29" s="22">
        <f t="shared" si="0"/>
        <v>563.4487276000001</v>
      </c>
    </row>
    <row r="30" spans="1:10" ht="30" x14ac:dyDescent="0.25">
      <c r="A30" s="20" t="s">
        <v>46</v>
      </c>
      <c r="B30" s="20" t="s">
        <v>18</v>
      </c>
      <c r="C30" s="20" t="s">
        <v>14</v>
      </c>
      <c r="D30" s="20">
        <v>93382</v>
      </c>
      <c r="E30" s="21" t="s">
        <v>47</v>
      </c>
      <c r="F30" s="20" t="s">
        <v>33</v>
      </c>
      <c r="G30" s="20">
        <v>1.86</v>
      </c>
      <c r="H30" s="22">
        <v>28.09</v>
      </c>
      <c r="I30" s="22">
        <f t="shared" si="1"/>
        <v>33.803505999999999</v>
      </c>
      <c r="J30" s="22">
        <f t="shared" si="0"/>
        <v>62.87452116</v>
      </c>
    </row>
    <row r="31" spans="1:10" ht="45" x14ac:dyDescent="0.25">
      <c r="A31" s="20" t="s">
        <v>48</v>
      </c>
      <c r="B31" s="20" t="s">
        <v>18</v>
      </c>
      <c r="C31" s="20" t="s">
        <v>14</v>
      </c>
      <c r="D31" s="20">
        <v>95875</v>
      </c>
      <c r="E31" s="21" t="s">
        <v>49</v>
      </c>
      <c r="F31" s="20" t="s">
        <v>50</v>
      </c>
      <c r="G31" s="20">
        <v>15</v>
      </c>
      <c r="H31" s="22">
        <v>2.72</v>
      </c>
      <c r="I31" s="22">
        <f t="shared" si="1"/>
        <v>3.2732480000000002</v>
      </c>
      <c r="J31" s="22">
        <f t="shared" si="0"/>
        <v>49.09872</v>
      </c>
    </row>
    <row r="32" spans="1:10" ht="25.15" customHeight="1" x14ac:dyDescent="0.25">
      <c r="A32" s="17" t="s">
        <v>51</v>
      </c>
      <c r="B32" s="17"/>
      <c r="C32" s="17"/>
      <c r="D32" s="17"/>
      <c r="E32" s="18" t="s">
        <v>52</v>
      </c>
      <c r="F32" s="49"/>
      <c r="G32" s="49"/>
      <c r="H32" s="50"/>
      <c r="I32" s="50"/>
      <c r="J32" s="19">
        <f>J41+J40+J39+J38+J37+J36+J35+J34+J33</f>
        <v>15961.31563576</v>
      </c>
    </row>
    <row r="33" spans="1:10" ht="29.25" customHeight="1" x14ac:dyDescent="0.25">
      <c r="A33" s="20" t="s">
        <v>53</v>
      </c>
      <c r="B33" s="20" t="s">
        <v>18</v>
      </c>
      <c r="C33" s="20" t="s">
        <v>14</v>
      </c>
      <c r="D33" s="20">
        <v>96541</v>
      </c>
      <c r="E33" s="21" t="s">
        <v>54</v>
      </c>
      <c r="F33" s="20" t="s">
        <v>16</v>
      </c>
      <c r="G33" s="20">
        <v>9.82</v>
      </c>
      <c r="H33" s="22">
        <v>198.05</v>
      </c>
      <c r="I33" s="22">
        <f t="shared" ref="I33:I41" si="2">H33+(H33*$C$7)</f>
        <v>238.33337</v>
      </c>
      <c r="J33" s="22">
        <f t="shared" si="0"/>
        <v>2340.4336934000003</v>
      </c>
    </row>
    <row r="34" spans="1:10" ht="45" x14ac:dyDescent="0.25">
      <c r="A34" s="20" t="s">
        <v>55</v>
      </c>
      <c r="B34" s="20" t="s">
        <v>18</v>
      </c>
      <c r="C34" s="20" t="s">
        <v>14</v>
      </c>
      <c r="D34" s="20">
        <v>96536</v>
      </c>
      <c r="E34" s="21" t="s">
        <v>56</v>
      </c>
      <c r="F34" s="20" t="s">
        <v>16</v>
      </c>
      <c r="G34" s="20">
        <v>29.41</v>
      </c>
      <c r="H34" s="22">
        <v>77.88</v>
      </c>
      <c r="I34" s="22">
        <f t="shared" si="2"/>
        <v>93.720791999999989</v>
      </c>
      <c r="J34" s="22">
        <f t="shared" si="0"/>
        <v>2756.3284927199998</v>
      </c>
    </row>
    <row r="35" spans="1:10" ht="30" customHeight="1" x14ac:dyDescent="0.25">
      <c r="A35" s="20" t="s">
        <v>57</v>
      </c>
      <c r="B35" s="20" t="s">
        <v>18</v>
      </c>
      <c r="C35" s="20" t="s">
        <v>14</v>
      </c>
      <c r="D35" s="20">
        <v>94971</v>
      </c>
      <c r="E35" s="21" t="s">
        <v>58</v>
      </c>
      <c r="F35" s="20" t="s">
        <v>33</v>
      </c>
      <c r="G35" s="20">
        <v>4.18</v>
      </c>
      <c r="H35" s="22">
        <v>673.96</v>
      </c>
      <c r="I35" s="22">
        <f t="shared" si="2"/>
        <v>811.04346400000009</v>
      </c>
      <c r="J35" s="22">
        <f t="shared" si="0"/>
        <v>3390.1616795200002</v>
      </c>
    </row>
    <row r="36" spans="1:10" ht="30" x14ac:dyDescent="0.25">
      <c r="A36" s="20" t="s">
        <v>59</v>
      </c>
      <c r="B36" s="20" t="s">
        <v>18</v>
      </c>
      <c r="C36" s="20" t="s">
        <v>14</v>
      </c>
      <c r="D36" s="20">
        <v>103670</v>
      </c>
      <c r="E36" s="21" t="s">
        <v>60</v>
      </c>
      <c r="F36" s="20" t="s">
        <v>33</v>
      </c>
      <c r="G36" s="20">
        <v>4.18</v>
      </c>
      <c r="H36" s="22">
        <v>332.89</v>
      </c>
      <c r="I36" s="22">
        <f t="shared" si="2"/>
        <v>400.59982600000001</v>
      </c>
      <c r="J36" s="22">
        <f t="shared" si="0"/>
        <v>1674.5072726799999</v>
      </c>
    </row>
    <row r="37" spans="1:10" ht="30" x14ac:dyDescent="0.25">
      <c r="A37" s="20" t="s">
        <v>61</v>
      </c>
      <c r="B37" s="20" t="s">
        <v>18</v>
      </c>
      <c r="C37" s="20" t="s">
        <v>14</v>
      </c>
      <c r="D37" s="20">
        <v>96544</v>
      </c>
      <c r="E37" s="21" t="s">
        <v>62</v>
      </c>
      <c r="F37" s="20" t="s">
        <v>63</v>
      </c>
      <c r="G37" s="20">
        <v>0.56000000000000005</v>
      </c>
      <c r="H37" s="22">
        <v>18.89</v>
      </c>
      <c r="I37" s="22">
        <f t="shared" si="2"/>
        <v>22.732226000000001</v>
      </c>
      <c r="J37" s="22">
        <f t="shared" si="0"/>
        <v>12.730046560000002</v>
      </c>
    </row>
    <row r="38" spans="1:10" ht="30" x14ac:dyDescent="0.25">
      <c r="A38" s="20" t="s">
        <v>64</v>
      </c>
      <c r="B38" s="20" t="s">
        <v>18</v>
      </c>
      <c r="C38" s="20" t="s">
        <v>14</v>
      </c>
      <c r="D38" s="20">
        <v>96545</v>
      </c>
      <c r="E38" s="21" t="s">
        <v>65</v>
      </c>
      <c r="F38" s="20" t="s">
        <v>63</v>
      </c>
      <c r="G38" s="20">
        <v>87.56</v>
      </c>
      <c r="H38" s="22">
        <v>16.86</v>
      </c>
      <c r="I38" s="22">
        <f t="shared" si="2"/>
        <v>20.289324000000001</v>
      </c>
      <c r="J38" s="22">
        <f t="shared" si="0"/>
        <v>1776.5332094400001</v>
      </c>
    </row>
    <row r="39" spans="1:10" ht="30" x14ac:dyDescent="0.25">
      <c r="A39" s="20" t="s">
        <v>66</v>
      </c>
      <c r="B39" s="20" t="s">
        <v>18</v>
      </c>
      <c r="C39" s="20" t="s">
        <v>14</v>
      </c>
      <c r="D39" s="20">
        <v>96546</v>
      </c>
      <c r="E39" s="21" t="s">
        <v>67</v>
      </c>
      <c r="F39" s="20" t="s">
        <v>63</v>
      </c>
      <c r="G39" s="20">
        <v>98.16</v>
      </c>
      <c r="H39" s="22">
        <v>14.65</v>
      </c>
      <c r="I39" s="22">
        <f t="shared" si="2"/>
        <v>17.629809999999999</v>
      </c>
      <c r="J39" s="22">
        <f t="shared" si="0"/>
        <v>1730.5421495999999</v>
      </c>
    </row>
    <row r="40" spans="1:10" ht="30" x14ac:dyDescent="0.25">
      <c r="A40" s="20" t="s">
        <v>68</v>
      </c>
      <c r="B40" s="20" t="s">
        <v>18</v>
      </c>
      <c r="C40" s="20" t="s">
        <v>14</v>
      </c>
      <c r="D40" s="20">
        <v>96543</v>
      </c>
      <c r="E40" s="21" t="s">
        <v>69</v>
      </c>
      <c r="F40" s="20" t="s">
        <v>63</v>
      </c>
      <c r="G40" s="20">
        <v>27.35</v>
      </c>
      <c r="H40" s="22">
        <v>21.22</v>
      </c>
      <c r="I40" s="22">
        <f t="shared" si="2"/>
        <v>25.536147999999997</v>
      </c>
      <c r="J40" s="22">
        <f t="shared" si="0"/>
        <v>698.41364779999992</v>
      </c>
    </row>
    <row r="41" spans="1:10" ht="30" x14ac:dyDescent="0.25">
      <c r="A41" s="20" t="s">
        <v>70</v>
      </c>
      <c r="B41" s="20" t="s">
        <v>18</v>
      </c>
      <c r="C41" s="20" t="s">
        <v>14</v>
      </c>
      <c r="D41" s="20">
        <v>98557</v>
      </c>
      <c r="E41" s="21" t="s">
        <v>71</v>
      </c>
      <c r="F41" s="20" t="s">
        <v>16</v>
      </c>
      <c r="G41" s="20">
        <v>32.01</v>
      </c>
      <c r="H41" s="22">
        <v>41.06</v>
      </c>
      <c r="I41" s="22">
        <f t="shared" si="2"/>
        <v>49.411604000000004</v>
      </c>
      <c r="J41" s="22">
        <f t="shared" si="0"/>
        <v>1581.66544404</v>
      </c>
    </row>
    <row r="42" spans="1:10" ht="25.15" customHeight="1" x14ac:dyDescent="0.25">
      <c r="A42" s="17" t="s">
        <v>72</v>
      </c>
      <c r="B42" s="17"/>
      <c r="C42" s="17"/>
      <c r="D42" s="17"/>
      <c r="E42" s="18" t="s">
        <v>73</v>
      </c>
      <c r="F42" s="49"/>
      <c r="G42" s="49"/>
      <c r="H42" s="50"/>
      <c r="I42" s="50"/>
      <c r="J42" s="19">
        <f>J55+J54+J53+J52+J51+J50+J49+J48+J47+J46+J45+J44+J43</f>
        <v>60432.757696740002</v>
      </c>
    </row>
    <row r="43" spans="1:10" ht="60" x14ac:dyDescent="0.25">
      <c r="A43" s="20" t="s">
        <v>74</v>
      </c>
      <c r="B43" s="20" t="s">
        <v>18</v>
      </c>
      <c r="C43" s="20" t="s">
        <v>14</v>
      </c>
      <c r="D43" s="20">
        <v>92419</v>
      </c>
      <c r="E43" s="21" t="s">
        <v>75</v>
      </c>
      <c r="F43" s="20" t="s">
        <v>16</v>
      </c>
      <c r="G43" s="20">
        <v>29.16</v>
      </c>
      <c r="H43" s="22">
        <v>106.44</v>
      </c>
      <c r="I43" s="22">
        <f t="shared" ref="I43:I55" si="3">H43+(H43*$C$7)</f>
        <v>128.08989600000001</v>
      </c>
      <c r="J43" s="22">
        <f t="shared" si="0"/>
        <v>3735.1013673600005</v>
      </c>
    </row>
    <row r="44" spans="1:10" ht="45" x14ac:dyDescent="0.25">
      <c r="A44" s="20" t="s">
        <v>76</v>
      </c>
      <c r="B44" s="20" t="s">
        <v>18</v>
      </c>
      <c r="C44" s="20" t="s">
        <v>14</v>
      </c>
      <c r="D44" s="20">
        <v>92448</v>
      </c>
      <c r="E44" s="21" t="s">
        <v>77</v>
      </c>
      <c r="F44" s="20" t="s">
        <v>16</v>
      </c>
      <c r="G44" s="20">
        <v>16.420000000000002</v>
      </c>
      <c r="H44" s="22">
        <v>169.49</v>
      </c>
      <c r="I44" s="22">
        <f t="shared" si="3"/>
        <v>203.96426600000001</v>
      </c>
      <c r="J44" s="22">
        <f t="shared" si="0"/>
        <v>3349.0932477200004</v>
      </c>
    </row>
    <row r="45" spans="1:10" ht="30" x14ac:dyDescent="0.25">
      <c r="A45" s="20" t="s">
        <v>78</v>
      </c>
      <c r="B45" s="20" t="s">
        <v>18</v>
      </c>
      <c r="C45" s="20" t="s">
        <v>14</v>
      </c>
      <c r="D45" s="20">
        <v>103670</v>
      </c>
      <c r="E45" s="21" t="s">
        <v>60</v>
      </c>
      <c r="F45" s="20" t="s">
        <v>33</v>
      </c>
      <c r="G45" s="20">
        <v>4.7</v>
      </c>
      <c r="H45" s="22">
        <v>332.89</v>
      </c>
      <c r="I45" s="22">
        <f t="shared" si="3"/>
        <v>400.59982600000001</v>
      </c>
      <c r="J45" s="22">
        <f t="shared" si="0"/>
        <v>1882.8191822000001</v>
      </c>
    </row>
    <row r="46" spans="1:10" ht="33" customHeight="1" x14ac:dyDescent="0.25">
      <c r="A46" s="20" t="s">
        <v>79</v>
      </c>
      <c r="B46" s="20" t="s">
        <v>18</v>
      </c>
      <c r="C46" s="20" t="s">
        <v>14</v>
      </c>
      <c r="D46" s="20">
        <v>92760</v>
      </c>
      <c r="E46" s="21" t="s">
        <v>80</v>
      </c>
      <c r="F46" s="20" t="s">
        <v>63</v>
      </c>
      <c r="G46" s="20">
        <v>43.8</v>
      </c>
      <c r="H46" s="22">
        <v>13.76</v>
      </c>
      <c r="I46" s="22">
        <f t="shared" si="3"/>
        <v>16.558783999999999</v>
      </c>
      <c r="J46" s="22">
        <f t="shared" si="0"/>
        <v>725.27473919999989</v>
      </c>
    </row>
    <row r="47" spans="1:10" ht="33.75" customHeight="1" x14ac:dyDescent="0.25">
      <c r="A47" s="20" t="s">
        <v>81</v>
      </c>
      <c r="B47" s="20" t="s">
        <v>18</v>
      </c>
      <c r="C47" s="20" t="s">
        <v>14</v>
      </c>
      <c r="D47" s="20">
        <v>92762</v>
      </c>
      <c r="E47" s="21" t="s">
        <v>82</v>
      </c>
      <c r="F47" s="20" t="s">
        <v>63</v>
      </c>
      <c r="G47" s="20">
        <v>116.58</v>
      </c>
      <c r="H47" s="22">
        <v>11.35</v>
      </c>
      <c r="I47" s="22">
        <f t="shared" si="3"/>
        <v>13.65859</v>
      </c>
      <c r="J47" s="22">
        <f t="shared" si="0"/>
        <v>1592.3184222</v>
      </c>
    </row>
    <row r="48" spans="1:10" ht="33" customHeight="1" x14ac:dyDescent="0.25">
      <c r="A48" s="20" t="s">
        <v>83</v>
      </c>
      <c r="B48" s="20" t="s">
        <v>18</v>
      </c>
      <c r="C48" s="20" t="s">
        <v>14</v>
      </c>
      <c r="D48" s="20">
        <v>92763</v>
      </c>
      <c r="E48" s="21" t="s">
        <v>84</v>
      </c>
      <c r="F48" s="20" t="s">
        <v>63</v>
      </c>
      <c r="G48" s="20">
        <v>19.399999999999999</v>
      </c>
      <c r="H48" s="22">
        <v>9.51</v>
      </c>
      <c r="I48" s="22">
        <f t="shared" si="3"/>
        <v>11.444334</v>
      </c>
      <c r="J48" s="22">
        <f t="shared" si="0"/>
        <v>222.02007959999997</v>
      </c>
    </row>
    <row r="49" spans="1:10" ht="33" customHeight="1" x14ac:dyDescent="0.25">
      <c r="A49" s="20" t="s">
        <v>85</v>
      </c>
      <c r="B49" s="20" t="s">
        <v>18</v>
      </c>
      <c r="C49" s="20" t="s">
        <v>14</v>
      </c>
      <c r="D49" s="20">
        <v>92759</v>
      </c>
      <c r="E49" s="21" t="s">
        <v>86</v>
      </c>
      <c r="F49" s="20" t="s">
        <v>63</v>
      </c>
      <c r="G49" s="20">
        <v>101.7</v>
      </c>
      <c r="H49" s="22">
        <v>14.77</v>
      </c>
      <c r="I49" s="22">
        <f t="shared" si="3"/>
        <v>17.774217999999998</v>
      </c>
      <c r="J49" s="22">
        <f t="shared" si="0"/>
        <v>1807.6379705999998</v>
      </c>
    </row>
    <row r="50" spans="1:10" ht="30" x14ac:dyDescent="0.25">
      <c r="A50" s="32" t="s">
        <v>87</v>
      </c>
      <c r="B50" s="32" t="s">
        <v>18</v>
      </c>
      <c r="C50" s="32" t="s">
        <v>325</v>
      </c>
      <c r="D50" s="32" t="s">
        <v>330</v>
      </c>
      <c r="E50" s="33" t="s">
        <v>331</v>
      </c>
      <c r="F50" s="32" t="s">
        <v>16</v>
      </c>
      <c r="G50" s="32">
        <v>78.16</v>
      </c>
      <c r="H50" s="34">
        <v>201.59</v>
      </c>
      <c r="I50" s="34">
        <f t="shared" si="3"/>
        <v>242.59340600000002</v>
      </c>
      <c r="J50" s="34">
        <f t="shared" si="0"/>
        <v>18961.100612959999</v>
      </c>
    </row>
    <row r="51" spans="1:10" ht="30" x14ac:dyDescent="0.25">
      <c r="A51" s="32" t="s">
        <v>88</v>
      </c>
      <c r="B51" s="32" t="s">
        <v>18</v>
      </c>
      <c r="C51" s="32" t="s">
        <v>14</v>
      </c>
      <c r="D51" s="32">
        <v>98555</v>
      </c>
      <c r="E51" s="33" t="s">
        <v>89</v>
      </c>
      <c r="F51" s="32" t="s">
        <v>16</v>
      </c>
      <c r="G51" s="32">
        <v>77.459999999999994</v>
      </c>
      <c r="H51" s="34">
        <v>33.57</v>
      </c>
      <c r="I51" s="34">
        <f t="shared" si="3"/>
        <v>40.398138000000003</v>
      </c>
      <c r="J51" s="34">
        <f t="shared" si="0"/>
        <v>3129.2397694800002</v>
      </c>
    </row>
    <row r="52" spans="1:10" ht="45" x14ac:dyDescent="0.25">
      <c r="A52" s="32" t="s">
        <v>90</v>
      </c>
      <c r="B52" s="32" t="s">
        <v>18</v>
      </c>
      <c r="C52" s="32" t="s">
        <v>14</v>
      </c>
      <c r="D52" s="32">
        <v>103682</v>
      </c>
      <c r="E52" s="33" t="s">
        <v>91</v>
      </c>
      <c r="F52" s="32" t="s">
        <v>33</v>
      </c>
      <c r="G52" s="32">
        <v>7.41</v>
      </c>
      <c r="H52" s="34">
        <v>1256.3399999999999</v>
      </c>
      <c r="I52" s="34">
        <f t="shared" si="3"/>
        <v>1511.8795559999999</v>
      </c>
      <c r="J52" s="34">
        <f t="shared" si="0"/>
        <v>11203.027509959998</v>
      </c>
    </row>
    <row r="53" spans="1:10" ht="45" x14ac:dyDescent="0.25">
      <c r="A53" s="20" t="s">
        <v>92</v>
      </c>
      <c r="B53" s="20" t="s">
        <v>18</v>
      </c>
      <c r="C53" s="20" t="s">
        <v>14</v>
      </c>
      <c r="D53" s="20">
        <v>92770</v>
      </c>
      <c r="E53" s="21" t="s">
        <v>93</v>
      </c>
      <c r="F53" s="20" t="s">
        <v>63</v>
      </c>
      <c r="G53" s="20">
        <v>480.65</v>
      </c>
      <c r="H53" s="22">
        <v>12.27</v>
      </c>
      <c r="I53" s="22">
        <f t="shared" si="3"/>
        <v>14.765718</v>
      </c>
      <c r="J53" s="22">
        <f t="shared" si="0"/>
        <v>7097.1423566999993</v>
      </c>
    </row>
    <row r="54" spans="1:10" ht="45" x14ac:dyDescent="0.25">
      <c r="A54" s="20" t="s">
        <v>94</v>
      </c>
      <c r="B54" s="20" t="s">
        <v>18</v>
      </c>
      <c r="C54" s="20" t="s">
        <v>14</v>
      </c>
      <c r="D54" s="20">
        <v>92771</v>
      </c>
      <c r="E54" s="21" t="s">
        <v>95</v>
      </c>
      <c r="F54" s="20" t="s">
        <v>63</v>
      </c>
      <c r="G54" s="20">
        <v>298.98</v>
      </c>
      <c r="H54" s="22">
        <v>10.85</v>
      </c>
      <c r="I54" s="22">
        <f t="shared" si="3"/>
        <v>13.056889999999999</v>
      </c>
      <c r="J54" s="22">
        <f t="shared" si="0"/>
        <v>3903.7489722</v>
      </c>
    </row>
    <row r="55" spans="1:10" ht="45" x14ac:dyDescent="0.25">
      <c r="A55" s="20" t="s">
        <v>96</v>
      </c>
      <c r="B55" s="20" t="s">
        <v>18</v>
      </c>
      <c r="C55" s="20" t="s">
        <v>14</v>
      </c>
      <c r="D55" s="20">
        <v>92768</v>
      </c>
      <c r="E55" s="21" t="s">
        <v>97</v>
      </c>
      <c r="F55" s="20" t="s">
        <v>63</v>
      </c>
      <c r="G55" s="20">
        <v>165.74</v>
      </c>
      <c r="H55" s="22">
        <v>14.16</v>
      </c>
      <c r="I55" s="22">
        <f t="shared" si="3"/>
        <v>17.040144000000002</v>
      </c>
      <c r="J55" s="22">
        <f t="shared" si="0"/>
        <v>2824.2334665600006</v>
      </c>
    </row>
    <row r="56" spans="1:10" ht="25.15" customHeight="1" x14ac:dyDescent="0.25">
      <c r="A56" s="17" t="s">
        <v>98</v>
      </c>
      <c r="B56" s="17"/>
      <c r="C56" s="17"/>
      <c r="D56" s="17"/>
      <c r="E56" s="18" t="s">
        <v>99</v>
      </c>
      <c r="F56" s="49"/>
      <c r="G56" s="49"/>
      <c r="H56" s="50"/>
      <c r="I56" s="50"/>
      <c r="J56" s="19">
        <f>J58+J57</f>
        <v>66226.675014939989</v>
      </c>
    </row>
    <row r="57" spans="1:10" ht="48.75" customHeight="1" x14ac:dyDescent="0.25">
      <c r="A57" s="20" t="s">
        <v>100</v>
      </c>
      <c r="B57" s="20" t="s">
        <v>18</v>
      </c>
      <c r="C57" s="20" t="s">
        <v>14</v>
      </c>
      <c r="D57" s="20">
        <v>103334</v>
      </c>
      <c r="E57" s="21" t="s">
        <v>101</v>
      </c>
      <c r="F57" s="20" t="s">
        <v>16</v>
      </c>
      <c r="G57" s="20">
        <v>317.94</v>
      </c>
      <c r="H57" s="22">
        <v>165.64</v>
      </c>
      <c r="I57" s="22">
        <f>H57+(H57*$C$7)</f>
        <v>199.33117599999997</v>
      </c>
      <c r="J57" s="22">
        <f t="shared" si="0"/>
        <v>63375.354097439988</v>
      </c>
    </row>
    <row r="58" spans="1:10" ht="30" x14ac:dyDescent="0.25">
      <c r="A58" s="20" t="s">
        <v>102</v>
      </c>
      <c r="B58" s="20" t="s">
        <v>18</v>
      </c>
      <c r="C58" s="20" t="s">
        <v>14</v>
      </c>
      <c r="D58" s="20">
        <v>105026</v>
      </c>
      <c r="E58" s="21" t="s">
        <v>103</v>
      </c>
      <c r="F58" s="20" t="s">
        <v>21</v>
      </c>
      <c r="G58" s="20">
        <v>51.23</v>
      </c>
      <c r="H58" s="22">
        <v>46.25</v>
      </c>
      <c r="I58" s="22">
        <f>H58+(H58*$C$7)</f>
        <v>55.657249999999998</v>
      </c>
      <c r="J58" s="22">
        <f t="shared" si="0"/>
        <v>2851.3209174999997</v>
      </c>
    </row>
    <row r="59" spans="1:10" ht="25.15" customHeight="1" x14ac:dyDescent="0.25">
      <c r="A59" s="17" t="s">
        <v>104</v>
      </c>
      <c r="B59" s="17"/>
      <c r="C59" s="17"/>
      <c r="D59" s="17"/>
      <c r="E59" s="18" t="s">
        <v>105</v>
      </c>
      <c r="F59" s="49"/>
      <c r="G59" s="49"/>
      <c r="H59" s="50"/>
      <c r="I59" s="50"/>
      <c r="J59" s="19">
        <f>J64+J63+J62+J61+J60</f>
        <v>32392.065336840002</v>
      </c>
    </row>
    <row r="60" spans="1:10" ht="45" x14ac:dyDescent="0.25">
      <c r="A60" s="20" t="s">
        <v>106</v>
      </c>
      <c r="B60" s="20" t="s">
        <v>18</v>
      </c>
      <c r="C60" s="20" t="s">
        <v>14</v>
      </c>
      <c r="D60" s="20">
        <v>87879</v>
      </c>
      <c r="E60" s="21" t="s">
        <v>107</v>
      </c>
      <c r="F60" s="20" t="s">
        <v>16</v>
      </c>
      <c r="G60" s="20">
        <v>634.9</v>
      </c>
      <c r="H60" s="22">
        <v>5.23</v>
      </c>
      <c r="I60" s="22">
        <f>H60+(H60*$C$7)</f>
        <v>6.2937820000000002</v>
      </c>
      <c r="J60" s="22">
        <f t="shared" si="0"/>
        <v>3995.9221917999998</v>
      </c>
    </row>
    <row r="61" spans="1:10" ht="60" x14ac:dyDescent="0.25">
      <c r="A61" s="20" t="s">
        <v>108</v>
      </c>
      <c r="B61" s="20" t="s">
        <v>18</v>
      </c>
      <c r="C61" s="20" t="s">
        <v>14</v>
      </c>
      <c r="D61" s="20">
        <v>87905</v>
      </c>
      <c r="E61" s="21" t="s">
        <v>109</v>
      </c>
      <c r="F61" s="20" t="s">
        <v>16</v>
      </c>
      <c r="G61" s="20">
        <v>105.16</v>
      </c>
      <c r="H61" s="22">
        <v>9.2100000000000009</v>
      </c>
      <c r="I61" s="22">
        <f>H61+(H61*$C$7)</f>
        <v>11.083314000000001</v>
      </c>
      <c r="J61" s="22">
        <f t="shared" si="0"/>
        <v>1165.5213002400001</v>
      </c>
    </row>
    <row r="62" spans="1:10" ht="45" x14ac:dyDescent="0.25">
      <c r="A62" s="20" t="s">
        <v>110</v>
      </c>
      <c r="B62" s="20" t="s">
        <v>18</v>
      </c>
      <c r="C62" s="20" t="s">
        <v>14</v>
      </c>
      <c r="D62" s="20">
        <v>87547</v>
      </c>
      <c r="E62" s="21" t="s">
        <v>111</v>
      </c>
      <c r="F62" s="20" t="s">
        <v>16</v>
      </c>
      <c r="G62" s="20">
        <v>602.39</v>
      </c>
      <c r="H62" s="22">
        <v>29.6</v>
      </c>
      <c r="I62" s="22">
        <f>H62+(H62*$C$7)</f>
        <v>35.620640000000002</v>
      </c>
      <c r="J62" s="22">
        <f t="shared" si="0"/>
        <v>21457.517329599999</v>
      </c>
    </row>
    <row r="63" spans="1:10" ht="45" x14ac:dyDescent="0.25">
      <c r="A63" s="20" t="s">
        <v>112</v>
      </c>
      <c r="B63" s="20" t="s">
        <v>18</v>
      </c>
      <c r="C63" s="20" t="s">
        <v>14</v>
      </c>
      <c r="D63" s="20">
        <v>87553</v>
      </c>
      <c r="E63" s="21" t="s">
        <v>113</v>
      </c>
      <c r="F63" s="20" t="s">
        <v>16</v>
      </c>
      <c r="G63" s="20">
        <v>41.2</v>
      </c>
      <c r="H63" s="22">
        <v>25.38</v>
      </c>
      <c r="I63" s="22">
        <f>H63+(H63*$C$7)</f>
        <v>30.542292</v>
      </c>
      <c r="J63" s="22">
        <f t="shared" si="0"/>
        <v>1258.3424304</v>
      </c>
    </row>
    <row r="64" spans="1:10" ht="45" x14ac:dyDescent="0.25">
      <c r="A64" s="20" t="s">
        <v>114</v>
      </c>
      <c r="B64" s="20" t="s">
        <v>18</v>
      </c>
      <c r="C64" s="20" t="s">
        <v>14</v>
      </c>
      <c r="D64" s="20">
        <v>104614</v>
      </c>
      <c r="E64" s="21" t="s">
        <v>115</v>
      </c>
      <c r="F64" s="20" t="s">
        <v>16</v>
      </c>
      <c r="G64" s="20">
        <v>41.2</v>
      </c>
      <c r="H64" s="22">
        <v>91.06</v>
      </c>
      <c r="I64" s="22">
        <f>H64+(H64*$C$7)</f>
        <v>109.581604</v>
      </c>
      <c r="J64" s="22">
        <f t="shared" si="0"/>
        <v>4514.7620848000006</v>
      </c>
    </row>
    <row r="65" spans="1:10" ht="25.15" customHeight="1" x14ac:dyDescent="0.25">
      <c r="A65" s="17" t="s">
        <v>116</v>
      </c>
      <c r="B65" s="17"/>
      <c r="C65" s="17"/>
      <c r="D65" s="17"/>
      <c r="E65" s="18" t="s">
        <v>117</v>
      </c>
      <c r="F65" s="49"/>
      <c r="G65" s="49"/>
      <c r="H65" s="50"/>
      <c r="I65" s="50"/>
      <c r="J65" s="19">
        <f>J71+J70+J69+J68+J67+J66</f>
        <v>49651.492042459999</v>
      </c>
    </row>
    <row r="66" spans="1:10" ht="43.5" customHeight="1" x14ac:dyDescent="0.25">
      <c r="A66" s="20" t="s">
        <v>118</v>
      </c>
      <c r="B66" s="20" t="s">
        <v>18</v>
      </c>
      <c r="C66" s="20" t="s">
        <v>14</v>
      </c>
      <c r="D66" s="20">
        <v>87640</v>
      </c>
      <c r="E66" s="21" t="s">
        <v>119</v>
      </c>
      <c r="F66" s="20" t="s">
        <v>16</v>
      </c>
      <c r="G66" s="20">
        <v>158.19</v>
      </c>
      <c r="H66" s="22">
        <v>56.94</v>
      </c>
      <c r="I66" s="22">
        <f t="shared" ref="I66:I71" si="4">H66+(H66*$C$7)</f>
        <v>68.521596000000002</v>
      </c>
      <c r="J66" s="22">
        <f>I66*G66</f>
        <v>10839.431271240001</v>
      </c>
    </row>
    <row r="67" spans="1:10" ht="75" x14ac:dyDescent="0.25">
      <c r="A67" s="20" t="s">
        <v>120</v>
      </c>
      <c r="B67" s="20" t="s">
        <v>18</v>
      </c>
      <c r="C67" s="20" t="s">
        <v>14</v>
      </c>
      <c r="D67" s="20">
        <v>104162</v>
      </c>
      <c r="E67" s="21" t="s">
        <v>121</v>
      </c>
      <c r="F67" s="20" t="s">
        <v>16</v>
      </c>
      <c r="G67" s="20">
        <v>132.72999999999999</v>
      </c>
      <c r="H67" s="22">
        <v>122.41</v>
      </c>
      <c r="I67" s="22">
        <f t="shared" si="4"/>
        <v>147.30819399999999</v>
      </c>
      <c r="J67" s="22">
        <f>I67*G67</f>
        <v>19552.216589619995</v>
      </c>
    </row>
    <row r="68" spans="1:10" x14ac:dyDescent="0.25">
      <c r="A68" s="20" t="s">
        <v>122</v>
      </c>
      <c r="B68" s="20" t="s">
        <v>18</v>
      </c>
      <c r="C68" s="20" t="s">
        <v>14</v>
      </c>
      <c r="D68" s="20">
        <v>98685</v>
      </c>
      <c r="E68" s="21" t="s">
        <v>123</v>
      </c>
      <c r="F68" s="20" t="s">
        <v>21</v>
      </c>
      <c r="G68" s="20">
        <v>80.75</v>
      </c>
      <c r="H68" s="22">
        <v>86.16</v>
      </c>
      <c r="I68" s="22">
        <f t="shared" si="4"/>
        <v>103.684944</v>
      </c>
      <c r="J68" s="22">
        <f t="shared" ref="J68:J130" si="5">I68*G68</f>
        <v>8372.5592280000001</v>
      </c>
    </row>
    <row r="69" spans="1:10" ht="45" x14ac:dyDescent="0.25">
      <c r="A69" s="20" t="s">
        <v>124</v>
      </c>
      <c r="B69" s="20" t="s">
        <v>18</v>
      </c>
      <c r="C69" s="20" t="s">
        <v>14</v>
      </c>
      <c r="D69" s="20">
        <v>87248</v>
      </c>
      <c r="E69" s="21" t="s">
        <v>125</v>
      </c>
      <c r="F69" s="20" t="s">
        <v>16</v>
      </c>
      <c r="G69" s="20">
        <v>25.46</v>
      </c>
      <c r="H69" s="22">
        <v>74.91</v>
      </c>
      <c r="I69" s="22">
        <f t="shared" si="4"/>
        <v>90.146693999999997</v>
      </c>
      <c r="J69" s="22">
        <f t="shared" si="5"/>
        <v>2295.1348292399998</v>
      </c>
    </row>
    <row r="70" spans="1:10" ht="30" x14ac:dyDescent="0.25">
      <c r="A70" s="20" t="s">
        <v>126</v>
      </c>
      <c r="B70" s="20" t="s">
        <v>18</v>
      </c>
      <c r="C70" s="20" t="s">
        <v>14</v>
      </c>
      <c r="D70" s="20">
        <v>88648</v>
      </c>
      <c r="E70" s="21" t="s">
        <v>127</v>
      </c>
      <c r="F70" s="20" t="s">
        <v>21</v>
      </c>
      <c r="G70" s="20">
        <v>24.8</v>
      </c>
      <c r="H70" s="22">
        <v>10.29</v>
      </c>
      <c r="I70" s="22">
        <f t="shared" si="4"/>
        <v>12.382985999999999</v>
      </c>
      <c r="J70" s="22">
        <f t="shared" si="5"/>
        <v>307.0980528</v>
      </c>
    </row>
    <row r="71" spans="1:10" ht="45" x14ac:dyDescent="0.25">
      <c r="A71" s="20" t="s">
        <v>128</v>
      </c>
      <c r="B71" s="20" t="s">
        <v>18</v>
      </c>
      <c r="C71" s="20" t="s">
        <v>14</v>
      </c>
      <c r="D71" s="20">
        <v>94994</v>
      </c>
      <c r="E71" s="21" t="s">
        <v>129</v>
      </c>
      <c r="F71" s="20" t="s">
        <v>16</v>
      </c>
      <c r="G71" s="20">
        <v>58.34</v>
      </c>
      <c r="H71" s="22">
        <v>118.01</v>
      </c>
      <c r="I71" s="22">
        <f t="shared" si="4"/>
        <v>142.01323400000001</v>
      </c>
      <c r="J71" s="22">
        <f t="shared" si="5"/>
        <v>8285.0520715600014</v>
      </c>
    </row>
    <row r="72" spans="1:10" ht="25.15" customHeight="1" x14ac:dyDescent="0.25">
      <c r="A72" s="17" t="s">
        <v>130</v>
      </c>
      <c r="B72" s="17"/>
      <c r="C72" s="17"/>
      <c r="D72" s="17"/>
      <c r="E72" s="18" t="s">
        <v>131</v>
      </c>
      <c r="F72" s="49"/>
      <c r="G72" s="49"/>
      <c r="H72" s="50"/>
      <c r="I72" s="50"/>
      <c r="J72" s="19">
        <f>J76+J75+J74+J73</f>
        <v>37745.163155260001</v>
      </c>
    </row>
    <row r="73" spans="1:10" ht="60" x14ac:dyDescent="0.25">
      <c r="A73" s="20" t="s">
        <v>132</v>
      </c>
      <c r="B73" s="20" t="s">
        <v>18</v>
      </c>
      <c r="C73" s="20" t="s">
        <v>14</v>
      </c>
      <c r="D73" s="20">
        <v>92580</v>
      </c>
      <c r="E73" s="21" t="s">
        <v>133</v>
      </c>
      <c r="F73" s="20" t="s">
        <v>16</v>
      </c>
      <c r="G73" s="20">
        <v>270.07</v>
      </c>
      <c r="H73" s="22">
        <v>49.42</v>
      </c>
      <c r="I73" s="22">
        <f>H73+(H73*$C$7)</f>
        <v>59.472028000000002</v>
      </c>
      <c r="J73" s="22">
        <f t="shared" si="5"/>
        <v>16061.610601959999</v>
      </c>
    </row>
    <row r="74" spans="1:10" ht="49.5" customHeight="1" x14ac:dyDescent="0.25">
      <c r="A74" s="20" t="s">
        <v>134</v>
      </c>
      <c r="B74" s="20" t="s">
        <v>18</v>
      </c>
      <c r="C74" s="20" t="s">
        <v>14</v>
      </c>
      <c r="D74" s="20">
        <v>94210</v>
      </c>
      <c r="E74" s="21" t="s">
        <v>135</v>
      </c>
      <c r="F74" s="20" t="s">
        <v>16</v>
      </c>
      <c r="G74" s="20">
        <v>270.07</v>
      </c>
      <c r="H74" s="22">
        <v>52.98</v>
      </c>
      <c r="I74" s="22">
        <f>H74+(H74*$C$7)</f>
        <v>63.756131999999994</v>
      </c>
      <c r="J74" s="22">
        <f t="shared" si="5"/>
        <v>17218.618569239999</v>
      </c>
    </row>
    <row r="75" spans="1:10" ht="30" x14ac:dyDescent="0.25">
      <c r="A75" s="20" t="s">
        <v>136</v>
      </c>
      <c r="B75" s="20" t="s">
        <v>18</v>
      </c>
      <c r="C75" s="20" t="s">
        <v>14</v>
      </c>
      <c r="D75" s="20">
        <v>94231</v>
      </c>
      <c r="E75" s="21" t="s">
        <v>137</v>
      </c>
      <c r="F75" s="20" t="s">
        <v>21</v>
      </c>
      <c r="G75" s="20">
        <v>23.12</v>
      </c>
      <c r="H75" s="22">
        <v>53.82</v>
      </c>
      <c r="I75" s="22">
        <f>H75+(H75*$C$7)</f>
        <v>64.766987999999998</v>
      </c>
      <c r="J75" s="22">
        <f t="shared" si="5"/>
        <v>1497.4127625599999</v>
      </c>
    </row>
    <row r="76" spans="1:10" ht="30" x14ac:dyDescent="0.25">
      <c r="A76" s="20" t="s">
        <v>138</v>
      </c>
      <c r="B76" s="20" t="s">
        <v>18</v>
      </c>
      <c r="C76" s="20" t="s">
        <v>14</v>
      </c>
      <c r="D76" s="20">
        <v>94223</v>
      </c>
      <c r="E76" s="21" t="s">
        <v>139</v>
      </c>
      <c r="F76" s="20" t="s">
        <v>21</v>
      </c>
      <c r="G76" s="20">
        <v>29.55</v>
      </c>
      <c r="H76" s="22">
        <v>83.45</v>
      </c>
      <c r="I76" s="22">
        <f>H76+(H76*$C$7)</f>
        <v>100.42373000000001</v>
      </c>
      <c r="J76" s="22">
        <f t="shared" si="5"/>
        <v>2967.5212215000001</v>
      </c>
    </row>
    <row r="77" spans="1:10" ht="25.15" customHeight="1" x14ac:dyDescent="0.25">
      <c r="A77" s="17" t="s">
        <v>140</v>
      </c>
      <c r="B77" s="17"/>
      <c r="C77" s="17"/>
      <c r="D77" s="17"/>
      <c r="E77" s="18" t="s">
        <v>141</v>
      </c>
      <c r="F77" s="49"/>
      <c r="G77" s="49"/>
      <c r="H77" s="50"/>
      <c r="I77" s="50"/>
      <c r="J77" s="19">
        <f>J79+J78</f>
        <v>15330.311040659999</v>
      </c>
    </row>
    <row r="78" spans="1:10" ht="30" x14ac:dyDescent="0.25">
      <c r="A78" s="20" t="s">
        <v>142</v>
      </c>
      <c r="B78" s="20" t="s">
        <v>18</v>
      </c>
      <c r="C78" s="20" t="s">
        <v>14</v>
      </c>
      <c r="D78" s="20">
        <v>96486</v>
      </c>
      <c r="E78" s="21" t="s">
        <v>143</v>
      </c>
      <c r="F78" s="20" t="s">
        <v>16</v>
      </c>
      <c r="G78" s="20">
        <v>158.19</v>
      </c>
      <c r="H78" s="22">
        <v>73.709999999999994</v>
      </c>
      <c r="I78" s="22">
        <f>H78+(H78*$C$7)</f>
        <v>88.702613999999997</v>
      </c>
      <c r="J78" s="22">
        <f t="shared" si="5"/>
        <v>14031.866508659999</v>
      </c>
    </row>
    <row r="79" spans="1:10" ht="30" x14ac:dyDescent="0.25">
      <c r="A79" s="20" t="s">
        <v>144</v>
      </c>
      <c r="B79" s="20" t="s">
        <v>18</v>
      </c>
      <c r="C79" s="20" t="s">
        <v>14</v>
      </c>
      <c r="D79" s="20">
        <v>96121</v>
      </c>
      <c r="E79" s="21" t="s">
        <v>145</v>
      </c>
      <c r="F79" s="20" t="s">
        <v>21</v>
      </c>
      <c r="G79" s="20">
        <v>91.75</v>
      </c>
      <c r="H79" s="22">
        <v>11.76</v>
      </c>
      <c r="I79" s="22">
        <f t="shared" ref="I79" si="6">H79+(H79*$C$7)</f>
        <v>14.151983999999999</v>
      </c>
      <c r="J79" s="22">
        <f t="shared" si="5"/>
        <v>1298.444532</v>
      </c>
    </row>
    <row r="80" spans="1:10" ht="25.15" customHeight="1" x14ac:dyDescent="0.25">
      <c r="A80" s="17" t="s">
        <v>146</v>
      </c>
      <c r="B80" s="17"/>
      <c r="C80" s="17"/>
      <c r="D80" s="17"/>
      <c r="E80" s="18" t="s">
        <v>147</v>
      </c>
      <c r="F80" s="49"/>
      <c r="G80" s="49"/>
      <c r="H80" s="50"/>
      <c r="I80" s="50"/>
      <c r="J80" s="19">
        <f>J86+J85+J84+J83+J82+J81</f>
        <v>32062.110145120001</v>
      </c>
    </row>
    <row r="81" spans="1:10" ht="30" x14ac:dyDescent="0.25">
      <c r="A81" s="20" t="s">
        <v>148</v>
      </c>
      <c r="B81" s="20" t="s">
        <v>18</v>
      </c>
      <c r="C81" s="20" t="s">
        <v>14</v>
      </c>
      <c r="D81" s="20">
        <v>88497</v>
      </c>
      <c r="E81" s="21" t="s">
        <v>149</v>
      </c>
      <c r="F81" s="20" t="s">
        <v>16</v>
      </c>
      <c r="G81" s="20">
        <v>657.89</v>
      </c>
      <c r="H81" s="22">
        <v>19.5</v>
      </c>
      <c r="I81" s="22">
        <f t="shared" ref="I81:I86" si="7">H81+(H81*$C$7)</f>
        <v>23.4663</v>
      </c>
      <c r="J81" s="22">
        <f t="shared" si="5"/>
        <v>15438.244107</v>
      </c>
    </row>
    <row r="82" spans="1:10" ht="30" x14ac:dyDescent="0.25">
      <c r="A82" s="20" t="s">
        <v>150</v>
      </c>
      <c r="B82" s="20" t="s">
        <v>18</v>
      </c>
      <c r="C82" s="20" t="s">
        <v>14</v>
      </c>
      <c r="D82" s="20">
        <v>88485</v>
      </c>
      <c r="E82" s="21" t="s">
        <v>151</v>
      </c>
      <c r="F82" s="20" t="s">
        <v>16</v>
      </c>
      <c r="G82" s="20">
        <v>657.89</v>
      </c>
      <c r="H82" s="22">
        <v>3.79</v>
      </c>
      <c r="I82" s="22">
        <f t="shared" si="7"/>
        <v>4.560886</v>
      </c>
      <c r="J82" s="22">
        <f t="shared" si="5"/>
        <v>3000.5612905399998</v>
      </c>
    </row>
    <row r="83" spans="1:10" ht="30" x14ac:dyDescent="0.25">
      <c r="A83" s="20" t="s">
        <v>152</v>
      </c>
      <c r="B83" s="20" t="s">
        <v>18</v>
      </c>
      <c r="C83" s="20" t="s">
        <v>14</v>
      </c>
      <c r="D83" s="20">
        <v>88489</v>
      </c>
      <c r="E83" s="21" t="s">
        <v>153</v>
      </c>
      <c r="F83" s="20" t="s">
        <v>16</v>
      </c>
      <c r="G83" s="20">
        <v>657.89</v>
      </c>
      <c r="H83" s="22">
        <v>14.05</v>
      </c>
      <c r="I83" s="22">
        <f t="shared" si="7"/>
        <v>16.907769999999999</v>
      </c>
      <c r="J83" s="22">
        <f t="shared" si="5"/>
        <v>11123.452805299999</v>
      </c>
    </row>
    <row r="84" spans="1:10" ht="45" x14ac:dyDescent="0.25">
      <c r="A84" s="20" t="s">
        <v>154</v>
      </c>
      <c r="B84" s="20" t="s">
        <v>18</v>
      </c>
      <c r="C84" s="20" t="s">
        <v>14</v>
      </c>
      <c r="D84" s="20">
        <v>100736</v>
      </c>
      <c r="E84" s="21" t="s">
        <v>155</v>
      </c>
      <c r="F84" s="20" t="s">
        <v>16</v>
      </c>
      <c r="G84" s="20">
        <v>17.8</v>
      </c>
      <c r="H84" s="22">
        <v>16.34</v>
      </c>
      <c r="I84" s="22">
        <f t="shared" si="7"/>
        <v>19.663556</v>
      </c>
      <c r="J84" s="22">
        <f t="shared" si="5"/>
        <v>350.01129680000003</v>
      </c>
    </row>
    <row r="85" spans="1:10" ht="30" x14ac:dyDescent="0.25">
      <c r="A85" s="20" t="s">
        <v>156</v>
      </c>
      <c r="B85" s="20" t="s">
        <v>18</v>
      </c>
      <c r="C85" s="20" t="s">
        <v>14</v>
      </c>
      <c r="D85" s="20">
        <v>102491</v>
      </c>
      <c r="E85" s="21" t="s">
        <v>157</v>
      </c>
      <c r="F85" s="20" t="s">
        <v>16</v>
      </c>
      <c r="G85" s="20">
        <v>58.34</v>
      </c>
      <c r="H85" s="22">
        <v>22.25</v>
      </c>
      <c r="I85" s="22">
        <f t="shared" si="7"/>
        <v>26.775649999999999</v>
      </c>
      <c r="J85" s="22">
        <f t="shared" si="5"/>
        <v>1562.0914210000001</v>
      </c>
    </row>
    <row r="86" spans="1:10" ht="30" x14ac:dyDescent="0.25">
      <c r="A86" s="20" t="s">
        <v>158</v>
      </c>
      <c r="B86" s="20" t="s">
        <v>18</v>
      </c>
      <c r="C86" s="20" t="s">
        <v>14</v>
      </c>
      <c r="D86" s="20">
        <v>102217</v>
      </c>
      <c r="E86" s="21" t="s">
        <v>159</v>
      </c>
      <c r="F86" s="20" t="s">
        <v>16</v>
      </c>
      <c r="G86" s="20">
        <v>26.16</v>
      </c>
      <c r="H86" s="22">
        <v>18.670000000000002</v>
      </c>
      <c r="I86" s="22">
        <f t="shared" si="7"/>
        <v>22.467478000000003</v>
      </c>
      <c r="J86" s="22">
        <f t="shared" si="5"/>
        <v>587.74922448000007</v>
      </c>
    </row>
    <row r="87" spans="1:10" ht="25.15" customHeight="1" x14ac:dyDescent="0.25">
      <c r="A87" s="17" t="s">
        <v>160</v>
      </c>
      <c r="B87" s="17"/>
      <c r="C87" s="17"/>
      <c r="D87" s="17"/>
      <c r="E87" s="18" t="s">
        <v>161</v>
      </c>
      <c r="F87" s="49"/>
      <c r="G87" s="49"/>
      <c r="H87" s="50"/>
      <c r="I87" s="50"/>
      <c r="J87" s="19">
        <f>J91+J90+J89+J88</f>
        <v>17249.601064959999</v>
      </c>
    </row>
    <row r="88" spans="1:10" ht="75" x14ac:dyDescent="0.25">
      <c r="A88" s="20" t="s">
        <v>162</v>
      </c>
      <c r="B88" s="20" t="s">
        <v>18</v>
      </c>
      <c r="C88" s="20" t="s">
        <v>14</v>
      </c>
      <c r="D88" s="20">
        <v>90844</v>
      </c>
      <c r="E88" s="21" t="s">
        <v>163</v>
      </c>
      <c r="F88" s="20" t="s">
        <v>164</v>
      </c>
      <c r="G88" s="20">
        <v>6</v>
      </c>
      <c r="H88" s="22">
        <v>1314.9</v>
      </c>
      <c r="I88" s="22">
        <f t="shared" ref="I88:I91" si="8">H88+(H88*$C$7)</f>
        <v>1582.3506600000001</v>
      </c>
      <c r="J88" s="22">
        <f t="shared" si="5"/>
        <v>9494.1039600000004</v>
      </c>
    </row>
    <row r="89" spans="1:10" ht="45" x14ac:dyDescent="0.25">
      <c r="A89" s="20" t="s">
        <v>165</v>
      </c>
      <c r="B89" s="20" t="s">
        <v>13</v>
      </c>
      <c r="C89" s="20" t="s">
        <v>14</v>
      </c>
      <c r="D89" s="20">
        <v>34369</v>
      </c>
      <c r="E89" s="21" t="s">
        <v>166</v>
      </c>
      <c r="F89" s="20" t="s">
        <v>164</v>
      </c>
      <c r="G89" s="20">
        <v>1</v>
      </c>
      <c r="H89" s="22">
        <v>741.58</v>
      </c>
      <c r="I89" s="22">
        <f t="shared" si="8"/>
        <v>892.41737200000011</v>
      </c>
      <c r="J89" s="22">
        <f t="shared" si="5"/>
        <v>892.41737200000011</v>
      </c>
    </row>
    <row r="90" spans="1:10" ht="63" customHeight="1" x14ac:dyDescent="0.25">
      <c r="A90" s="20" t="s">
        <v>167</v>
      </c>
      <c r="B90" s="20" t="s">
        <v>18</v>
      </c>
      <c r="C90" s="20" t="s">
        <v>14</v>
      </c>
      <c r="D90" s="20">
        <v>94569</v>
      </c>
      <c r="E90" s="21" t="s">
        <v>168</v>
      </c>
      <c r="F90" s="20" t="s">
        <v>16</v>
      </c>
      <c r="G90" s="20">
        <v>1.2</v>
      </c>
      <c r="H90" s="22">
        <v>712.05</v>
      </c>
      <c r="I90" s="22">
        <f t="shared" si="8"/>
        <v>856.88096999999993</v>
      </c>
      <c r="J90" s="22">
        <f t="shared" si="5"/>
        <v>1028.2571639999999</v>
      </c>
    </row>
    <row r="91" spans="1:10" ht="45" x14ac:dyDescent="0.25">
      <c r="A91" s="20" t="s">
        <v>169</v>
      </c>
      <c r="B91" s="20" t="s">
        <v>18</v>
      </c>
      <c r="C91" s="20" t="s">
        <v>14</v>
      </c>
      <c r="D91" s="20">
        <v>91341</v>
      </c>
      <c r="E91" s="21" t="s">
        <v>170</v>
      </c>
      <c r="F91" s="20" t="s">
        <v>16</v>
      </c>
      <c r="G91" s="20">
        <v>6.72</v>
      </c>
      <c r="H91" s="22">
        <v>721.52</v>
      </c>
      <c r="I91" s="22">
        <f t="shared" si="8"/>
        <v>868.27716799999996</v>
      </c>
      <c r="J91" s="22">
        <f t="shared" si="5"/>
        <v>5834.8225689599994</v>
      </c>
    </row>
    <row r="92" spans="1:10" ht="25.15" customHeight="1" x14ac:dyDescent="0.25">
      <c r="A92" s="17" t="s">
        <v>171</v>
      </c>
      <c r="B92" s="17"/>
      <c r="C92" s="17"/>
      <c r="D92" s="17"/>
      <c r="E92" s="18" t="s">
        <v>172</v>
      </c>
      <c r="F92" s="49"/>
      <c r="G92" s="49"/>
      <c r="H92" s="50"/>
      <c r="I92" s="50"/>
      <c r="J92" s="19">
        <f>J102+J101+J100+J99+J98+J97+J96+J95+J94+J93</f>
        <v>18356.061899999997</v>
      </c>
    </row>
    <row r="93" spans="1:10" ht="30" x14ac:dyDescent="0.25">
      <c r="A93" s="20" t="s">
        <v>173</v>
      </c>
      <c r="B93" s="20" t="s">
        <v>18</v>
      </c>
      <c r="C93" s="20" t="s">
        <v>14</v>
      </c>
      <c r="D93" s="20">
        <v>100848</v>
      </c>
      <c r="E93" s="21" t="s">
        <v>174</v>
      </c>
      <c r="F93" s="20" t="s">
        <v>164</v>
      </c>
      <c r="G93" s="20">
        <v>10</v>
      </c>
      <c r="H93" s="22">
        <v>615.41</v>
      </c>
      <c r="I93" s="22">
        <f t="shared" ref="I93:I102" si="9">H93+(H93*$C$7)</f>
        <v>740.58439399999997</v>
      </c>
      <c r="J93" s="22">
        <f t="shared" si="5"/>
        <v>7405.8439399999997</v>
      </c>
    </row>
    <row r="94" spans="1:10" ht="20.25" customHeight="1" x14ac:dyDescent="0.25">
      <c r="A94" s="20" t="s">
        <v>175</v>
      </c>
      <c r="B94" s="20" t="s">
        <v>18</v>
      </c>
      <c r="C94" s="20" t="s">
        <v>14</v>
      </c>
      <c r="D94" s="20">
        <v>100851</v>
      </c>
      <c r="E94" s="21" t="s">
        <v>176</v>
      </c>
      <c r="F94" s="20" t="s">
        <v>164</v>
      </c>
      <c r="G94" s="20">
        <v>10</v>
      </c>
      <c r="H94" s="22">
        <v>87.35</v>
      </c>
      <c r="I94" s="22">
        <f t="shared" si="9"/>
        <v>105.11698999999999</v>
      </c>
      <c r="J94" s="22">
        <f t="shared" si="5"/>
        <v>1051.1698999999999</v>
      </c>
    </row>
    <row r="95" spans="1:10" ht="30" x14ac:dyDescent="0.25">
      <c r="A95" s="20" t="s">
        <v>177</v>
      </c>
      <c r="B95" s="20" t="s">
        <v>18</v>
      </c>
      <c r="C95" s="20" t="s">
        <v>14</v>
      </c>
      <c r="D95" s="20">
        <v>86901</v>
      </c>
      <c r="E95" s="21" t="s">
        <v>178</v>
      </c>
      <c r="F95" s="20" t="s">
        <v>164</v>
      </c>
      <c r="G95" s="20">
        <v>6</v>
      </c>
      <c r="H95" s="22">
        <v>158.09</v>
      </c>
      <c r="I95" s="22">
        <f t="shared" si="9"/>
        <v>190.24550600000001</v>
      </c>
      <c r="J95" s="22">
        <f t="shared" si="5"/>
        <v>1141.4730360000001</v>
      </c>
    </row>
    <row r="96" spans="1:10" ht="30" x14ac:dyDescent="0.25">
      <c r="A96" s="20" t="s">
        <v>179</v>
      </c>
      <c r="B96" s="20" t="s">
        <v>18</v>
      </c>
      <c r="C96" s="20" t="s">
        <v>14</v>
      </c>
      <c r="D96" s="20">
        <v>106781</v>
      </c>
      <c r="E96" s="21" t="s">
        <v>180</v>
      </c>
      <c r="F96" s="20" t="s">
        <v>164</v>
      </c>
      <c r="G96" s="20">
        <v>2</v>
      </c>
      <c r="H96" s="22">
        <v>1532.04</v>
      </c>
      <c r="I96" s="22">
        <f t="shared" si="9"/>
        <v>1843.6569359999999</v>
      </c>
      <c r="J96" s="22">
        <f t="shared" si="5"/>
        <v>3687.3138719999997</v>
      </c>
    </row>
    <row r="97" spans="1:10" ht="36.75" customHeight="1" x14ac:dyDescent="0.25">
      <c r="A97" s="20" t="s">
        <v>181</v>
      </c>
      <c r="B97" s="20" t="s">
        <v>18</v>
      </c>
      <c r="C97" s="20" t="s">
        <v>14</v>
      </c>
      <c r="D97" s="20">
        <v>86877</v>
      </c>
      <c r="E97" s="21" t="s">
        <v>182</v>
      </c>
      <c r="F97" s="20" t="s">
        <v>164</v>
      </c>
      <c r="G97" s="20">
        <v>6</v>
      </c>
      <c r="H97" s="22">
        <v>71.81</v>
      </c>
      <c r="I97" s="22">
        <f t="shared" si="9"/>
        <v>86.416154000000006</v>
      </c>
      <c r="J97" s="22">
        <f t="shared" si="5"/>
        <v>518.49692400000004</v>
      </c>
    </row>
    <row r="98" spans="1:10" ht="30" x14ac:dyDescent="0.25">
      <c r="A98" s="20" t="s">
        <v>183</v>
      </c>
      <c r="B98" s="20" t="s">
        <v>18</v>
      </c>
      <c r="C98" s="20" t="s">
        <v>14</v>
      </c>
      <c r="D98" s="20">
        <v>86906</v>
      </c>
      <c r="E98" s="21" t="s">
        <v>184</v>
      </c>
      <c r="F98" s="20" t="s">
        <v>164</v>
      </c>
      <c r="G98" s="20">
        <v>6</v>
      </c>
      <c r="H98" s="22">
        <v>89.76</v>
      </c>
      <c r="I98" s="22">
        <f t="shared" si="9"/>
        <v>108.01718400000001</v>
      </c>
      <c r="J98" s="22">
        <f t="shared" si="5"/>
        <v>648.10310400000003</v>
      </c>
    </row>
    <row r="99" spans="1:10" ht="30" x14ac:dyDescent="0.25">
      <c r="A99" s="20" t="s">
        <v>185</v>
      </c>
      <c r="B99" s="20" t="s">
        <v>18</v>
      </c>
      <c r="C99" s="20" t="s">
        <v>14</v>
      </c>
      <c r="D99" s="20">
        <v>100860</v>
      </c>
      <c r="E99" s="21" t="s">
        <v>186</v>
      </c>
      <c r="F99" s="20" t="s">
        <v>164</v>
      </c>
      <c r="G99" s="20">
        <v>6</v>
      </c>
      <c r="H99" s="22">
        <v>164.49</v>
      </c>
      <c r="I99" s="22">
        <f t="shared" si="9"/>
        <v>197.94726600000001</v>
      </c>
      <c r="J99" s="22">
        <f t="shared" si="5"/>
        <v>1187.6835960000001</v>
      </c>
    </row>
    <row r="100" spans="1:10" ht="30" x14ac:dyDescent="0.25">
      <c r="A100" s="20" t="s">
        <v>187</v>
      </c>
      <c r="B100" s="20" t="s">
        <v>18</v>
      </c>
      <c r="C100" s="20" t="s">
        <v>14</v>
      </c>
      <c r="D100" s="20">
        <v>103018</v>
      </c>
      <c r="E100" s="21" t="s">
        <v>188</v>
      </c>
      <c r="F100" s="20" t="s">
        <v>164</v>
      </c>
      <c r="G100" s="20">
        <v>10</v>
      </c>
      <c r="H100" s="22">
        <v>196</v>
      </c>
      <c r="I100" s="22">
        <f t="shared" si="9"/>
        <v>235.8664</v>
      </c>
      <c r="J100" s="22">
        <f t="shared" si="5"/>
        <v>2358.6639999999998</v>
      </c>
    </row>
    <row r="101" spans="1:10" ht="30" x14ac:dyDescent="0.25">
      <c r="A101" s="20" t="s">
        <v>189</v>
      </c>
      <c r="B101" s="20" t="s">
        <v>13</v>
      </c>
      <c r="C101" s="20" t="s">
        <v>14</v>
      </c>
      <c r="D101" s="20">
        <v>37401</v>
      </c>
      <c r="E101" s="21" t="s">
        <v>190</v>
      </c>
      <c r="F101" s="20" t="s">
        <v>164</v>
      </c>
      <c r="G101" s="20">
        <v>2</v>
      </c>
      <c r="H101" s="22">
        <v>40.5</v>
      </c>
      <c r="I101" s="22">
        <f t="shared" si="9"/>
        <v>48.737700000000004</v>
      </c>
      <c r="J101" s="22">
        <f t="shared" si="5"/>
        <v>97.475400000000008</v>
      </c>
    </row>
    <row r="102" spans="1:10" ht="30" x14ac:dyDescent="0.25">
      <c r="A102" s="20" t="s">
        <v>191</v>
      </c>
      <c r="B102" s="20" t="s">
        <v>18</v>
      </c>
      <c r="C102" s="20" t="s">
        <v>14</v>
      </c>
      <c r="D102" s="20">
        <v>95547</v>
      </c>
      <c r="E102" s="21" t="s">
        <v>192</v>
      </c>
      <c r="F102" s="20" t="s">
        <v>164</v>
      </c>
      <c r="G102" s="20">
        <v>4</v>
      </c>
      <c r="H102" s="22">
        <v>53.98</v>
      </c>
      <c r="I102" s="22">
        <f t="shared" si="9"/>
        <v>64.959531999999996</v>
      </c>
      <c r="J102" s="22">
        <f t="shared" si="5"/>
        <v>259.83812799999998</v>
      </c>
    </row>
    <row r="103" spans="1:10" ht="25.15" customHeight="1" x14ac:dyDescent="0.25">
      <c r="A103" s="17" t="s">
        <v>193</v>
      </c>
      <c r="B103" s="17"/>
      <c r="C103" s="17"/>
      <c r="D103" s="17"/>
      <c r="E103" s="18" t="s">
        <v>194</v>
      </c>
      <c r="F103" s="49"/>
      <c r="G103" s="49"/>
      <c r="H103" s="50"/>
      <c r="I103" s="50"/>
      <c r="J103" s="19">
        <f>J104+J105+J106+J107+J108+J109+J110+J111+J112+J113+J114+J115+J116+J117+J118+J119+J120+J121+J122+J123+J124+J125+J126+J127+J128+J129+J130+J131</f>
        <v>14176.80845724</v>
      </c>
    </row>
    <row r="104" spans="1:10" x14ac:dyDescent="0.25">
      <c r="A104" s="20" t="s">
        <v>195</v>
      </c>
      <c r="B104" s="20" t="s">
        <v>18</v>
      </c>
      <c r="C104" s="20" t="s">
        <v>14</v>
      </c>
      <c r="D104" s="20">
        <v>93358</v>
      </c>
      <c r="E104" s="21" t="s">
        <v>41</v>
      </c>
      <c r="F104" s="20" t="s">
        <v>33</v>
      </c>
      <c r="G104" s="20">
        <v>1.1200000000000001</v>
      </c>
      <c r="H104" s="22">
        <v>97.62</v>
      </c>
      <c r="I104" s="22">
        <f t="shared" ref="I104:I131" si="10">H104+(H104*$C$7)</f>
        <v>117.475908</v>
      </c>
      <c r="J104" s="22">
        <f t="shared" si="5"/>
        <v>131.57301696000002</v>
      </c>
    </row>
    <row r="105" spans="1:10" ht="30" x14ac:dyDescent="0.25">
      <c r="A105" s="20" t="s">
        <v>196</v>
      </c>
      <c r="B105" s="20" t="s">
        <v>18</v>
      </c>
      <c r="C105" s="20" t="s">
        <v>14</v>
      </c>
      <c r="D105" s="20">
        <v>93382</v>
      </c>
      <c r="E105" s="21" t="s">
        <v>47</v>
      </c>
      <c r="F105" s="20" t="s">
        <v>33</v>
      </c>
      <c r="G105" s="20">
        <v>0.9</v>
      </c>
      <c r="H105" s="22">
        <v>28.09</v>
      </c>
      <c r="I105" s="22">
        <f t="shared" si="10"/>
        <v>33.803505999999999</v>
      </c>
      <c r="J105" s="22">
        <f t="shared" si="5"/>
        <v>30.423155399999999</v>
      </c>
    </row>
    <row r="106" spans="1:10" ht="30" x14ac:dyDescent="0.25">
      <c r="A106" s="20" t="s">
        <v>197</v>
      </c>
      <c r="B106" s="20" t="s">
        <v>18</v>
      </c>
      <c r="C106" s="20" t="s">
        <v>14</v>
      </c>
      <c r="D106" s="20">
        <v>90447</v>
      </c>
      <c r="E106" s="21" t="s">
        <v>198</v>
      </c>
      <c r="F106" s="20" t="s">
        <v>21</v>
      </c>
      <c r="G106" s="20">
        <v>28.55</v>
      </c>
      <c r="H106" s="22">
        <v>9.18</v>
      </c>
      <c r="I106" s="22">
        <f t="shared" si="10"/>
        <v>11.047212</v>
      </c>
      <c r="J106" s="22">
        <f t="shared" si="5"/>
        <v>315.39790260000001</v>
      </c>
    </row>
    <row r="107" spans="1:10" ht="45" x14ac:dyDescent="0.25">
      <c r="A107" s="20" t="s">
        <v>199</v>
      </c>
      <c r="B107" s="20" t="s">
        <v>18</v>
      </c>
      <c r="C107" s="20" t="s">
        <v>14</v>
      </c>
      <c r="D107" s="20">
        <v>101561</v>
      </c>
      <c r="E107" s="21" t="s">
        <v>200</v>
      </c>
      <c r="F107" s="20" t="s">
        <v>21</v>
      </c>
      <c r="G107" s="20">
        <v>15</v>
      </c>
      <c r="H107" s="22">
        <v>19.91</v>
      </c>
      <c r="I107" s="22">
        <f t="shared" si="10"/>
        <v>23.959693999999999</v>
      </c>
      <c r="J107" s="22">
        <f t="shared" si="5"/>
        <v>359.39540999999997</v>
      </c>
    </row>
    <row r="108" spans="1:10" ht="45" x14ac:dyDescent="0.25">
      <c r="A108" s="20" t="s">
        <v>201</v>
      </c>
      <c r="B108" s="20" t="s">
        <v>18</v>
      </c>
      <c r="C108" s="20" t="s">
        <v>14</v>
      </c>
      <c r="D108" s="20">
        <v>101562</v>
      </c>
      <c r="E108" s="21" t="s">
        <v>202</v>
      </c>
      <c r="F108" s="20" t="s">
        <v>21</v>
      </c>
      <c r="G108" s="20">
        <v>21.14</v>
      </c>
      <c r="H108" s="22">
        <v>30.83</v>
      </c>
      <c r="I108" s="22">
        <f t="shared" si="10"/>
        <v>37.100822000000001</v>
      </c>
      <c r="J108" s="22">
        <f t="shared" si="5"/>
        <v>784.31137708000006</v>
      </c>
    </row>
    <row r="109" spans="1:10" ht="45" x14ac:dyDescent="0.25">
      <c r="A109" s="20" t="s">
        <v>203</v>
      </c>
      <c r="B109" s="20" t="s">
        <v>18</v>
      </c>
      <c r="C109" s="20" t="s">
        <v>14</v>
      </c>
      <c r="D109" s="20">
        <v>92986</v>
      </c>
      <c r="E109" s="21" t="s">
        <v>204</v>
      </c>
      <c r="F109" s="20" t="s">
        <v>21</v>
      </c>
      <c r="G109" s="20">
        <v>14</v>
      </c>
      <c r="H109" s="22">
        <v>46.49</v>
      </c>
      <c r="I109" s="22">
        <f t="shared" si="10"/>
        <v>55.946066000000002</v>
      </c>
      <c r="J109" s="22">
        <f t="shared" si="5"/>
        <v>783.24492400000008</v>
      </c>
    </row>
    <row r="110" spans="1:10" ht="45" x14ac:dyDescent="0.25">
      <c r="A110" s="20" t="s">
        <v>205</v>
      </c>
      <c r="B110" s="20" t="s">
        <v>18</v>
      </c>
      <c r="C110" s="20" t="s">
        <v>14</v>
      </c>
      <c r="D110" s="20">
        <v>91928</v>
      </c>
      <c r="E110" s="21" t="s">
        <v>206</v>
      </c>
      <c r="F110" s="20" t="s">
        <v>21</v>
      </c>
      <c r="G110" s="20">
        <v>135.6</v>
      </c>
      <c r="H110" s="22">
        <v>8</v>
      </c>
      <c r="I110" s="22">
        <f t="shared" si="10"/>
        <v>9.6272000000000002</v>
      </c>
      <c r="J110" s="22">
        <f t="shared" si="5"/>
        <v>1305.44832</v>
      </c>
    </row>
    <row r="111" spans="1:10" ht="45" x14ac:dyDescent="0.25">
      <c r="A111" s="20" t="s">
        <v>207</v>
      </c>
      <c r="B111" s="20" t="s">
        <v>18</v>
      </c>
      <c r="C111" s="20" t="s">
        <v>14</v>
      </c>
      <c r="D111" s="20">
        <v>91926</v>
      </c>
      <c r="E111" s="21" t="s">
        <v>208</v>
      </c>
      <c r="F111" s="20" t="s">
        <v>21</v>
      </c>
      <c r="G111" s="20">
        <v>31.1</v>
      </c>
      <c r="H111" s="22">
        <v>5.16</v>
      </c>
      <c r="I111" s="22">
        <f t="shared" si="10"/>
        <v>6.2095440000000002</v>
      </c>
      <c r="J111" s="22">
        <f t="shared" si="5"/>
        <v>193.11681840000003</v>
      </c>
    </row>
    <row r="112" spans="1:10" ht="45" x14ac:dyDescent="0.25">
      <c r="A112" s="20" t="s">
        <v>209</v>
      </c>
      <c r="B112" s="20" t="s">
        <v>18</v>
      </c>
      <c r="C112" s="20" t="s">
        <v>14</v>
      </c>
      <c r="D112" s="20">
        <v>91930</v>
      </c>
      <c r="E112" s="21" t="s">
        <v>210</v>
      </c>
      <c r="F112" s="20" t="s">
        <v>21</v>
      </c>
      <c r="G112" s="20">
        <v>86</v>
      </c>
      <c r="H112" s="22">
        <v>11.17</v>
      </c>
      <c r="I112" s="22">
        <f t="shared" si="10"/>
        <v>13.441977999999999</v>
      </c>
      <c r="J112" s="22">
        <f t="shared" si="5"/>
        <v>1156.0101079999999</v>
      </c>
    </row>
    <row r="113" spans="1:10" ht="45" x14ac:dyDescent="0.25">
      <c r="A113" s="20" t="s">
        <v>211</v>
      </c>
      <c r="B113" s="20" t="s">
        <v>18</v>
      </c>
      <c r="C113" s="20" t="s">
        <v>14</v>
      </c>
      <c r="D113" s="20">
        <v>97891</v>
      </c>
      <c r="E113" s="21" t="s">
        <v>212</v>
      </c>
      <c r="F113" s="20" t="s">
        <v>164</v>
      </c>
      <c r="G113" s="20">
        <v>2</v>
      </c>
      <c r="H113" s="22">
        <v>235.05</v>
      </c>
      <c r="I113" s="22">
        <f t="shared" si="10"/>
        <v>282.85917000000001</v>
      </c>
      <c r="J113" s="22">
        <f t="shared" si="5"/>
        <v>565.71834000000001</v>
      </c>
    </row>
    <row r="114" spans="1:10" ht="45" x14ac:dyDescent="0.25">
      <c r="A114" s="20" t="s">
        <v>213</v>
      </c>
      <c r="B114" s="20" t="s">
        <v>18</v>
      </c>
      <c r="C114" s="20" t="s">
        <v>14</v>
      </c>
      <c r="D114" s="20">
        <v>91836</v>
      </c>
      <c r="E114" s="21" t="s">
        <v>214</v>
      </c>
      <c r="F114" s="20" t="s">
        <v>21</v>
      </c>
      <c r="G114" s="20">
        <v>11</v>
      </c>
      <c r="H114" s="22">
        <v>21.96</v>
      </c>
      <c r="I114" s="22">
        <f t="shared" si="10"/>
        <v>26.426664000000002</v>
      </c>
      <c r="J114" s="22">
        <f t="shared" si="5"/>
        <v>290.69330400000001</v>
      </c>
    </row>
    <row r="115" spans="1:10" ht="45" x14ac:dyDescent="0.25">
      <c r="A115" s="20" t="s">
        <v>215</v>
      </c>
      <c r="B115" s="20" t="s">
        <v>18</v>
      </c>
      <c r="C115" s="20" t="s">
        <v>14</v>
      </c>
      <c r="D115" s="20">
        <v>91834</v>
      </c>
      <c r="E115" s="21" t="s">
        <v>216</v>
      </c>
      <c r="F115" s="20" t="s">
        <v>21</v>
      </c>
      <c r="G115" s="20">
        <v>66.849999999999994</v>
      </c>
      <c r="H115" s="22">
        <v>18.89</v>
      </c>
      <c r="I115" s="22">
        <f t="shared" si="10"/>
        <v>22.732226000000001</v>
      </c>
      <c r="J115" s="22">
        <f t="shared" si="5"/>
        <v>1519.6493080999999</v>
      </c>
    </row>
    <row r="116" spans="1:10" ht="45" x14ac:dyDescent="0.25">
      <c r="A116" s="20" t="s">
        <v>217</v>
      </c>
      <c r="B116" s="20" t="s">
        <v>18</v>
      </c>
      <c r="C116" s="20" t="s">
        <v>14</v>
      </c>
      <c r="D116" s="20">
        <v>97667</v>
      </c>
      <c r="E116" s="21" t="s">
        <v>218</v>
      </c>
      <c r="F116" s="20" t="s">
        <v>21</v>
      </c>
      <c r="G116" s="20">
        <v>14.2</v>
      </c>
      <c r="H116" s="22">
        <v>8.43</v>
      </c>
      <c r="I116" s="22">
        <f t="shared" si="10"/>
        <v>10.144662</v>
      </c>
      <c r="J116" s="22">
        <f t="shared" si="5"/>
        <v>144.05420039999998</v>
      </c>
    </row>
    <row r="117" spans="1:10" ht="45" x14ac:dyDescent="0.25">
      <c r="A117" s="20" t="s">
        <v>219</v>
      </c>
      <c r="B117" s="20" t="s">
        <v>18</v>
      </c>
      <c r="C117" s="20" t="s">
        <v>14</v>
      </c>
      <c r="D117" s="20">
        <v>93008</v>
      </c>
      <c r="E117" s="21" t="s">
        <v>220</v>
      </c>
      <c r="F117" s="20" t="s">
        <v>21</v>
      </c>
      <c r="G117" s="20">
        <v>10.55</v>
      </c>
      <c r="H117" s="22">
        <v>20.29</v>
      </c>
      <c r="I117" s="22">
        <f t="shared" si="10"/>
        <v>24.416985999999998</v>
      </c>
      <c r="J117" s="22">
        <f t="shared" si="5"/>
        <v>257.5992023</v>
      </c>
    </row>
    <row r="118" spans="1:10" ht="30" x14ac:dyDescent="0.25">
      <c r="A118" s="20" t="s">
        <v>221</v>
      </c>
      <c r="B118" s="20" t="s">
        <v>18</v>
      </c>
      <c r="C118" s="20" t="s">
        <v>14</v>
      </c>
      <c r="D118" s="20">
        <v>91939</v>
      </c>
      <c r="E118" s="21" t="s">
        <v>222</v>
      </c>
      <c r="F118" s="20" t="s">
        <v>164</v>
      </c>
      <c r="G118" s="20">
        <v>19</v>
      </c>
      <c r="H118" s="22">
        <v>35.869999999999997</v>
      </c>
      <c r="I118" s="22">
        <f t="shared" si="10"/>
        <v>43.165957999999996</v>
      </c>
      <c r="J118" s="22">
        <f t="shared" si="5"/>
        <v>820.15320199999996</v>
      </c>
    </row>
    <row r="119" spans="1:10" ht="30" x14ac:dyDescent="0.25">
      <c r="A119" s="20" t="s">
        <v>223</v>
      </c>
      <c r="B119" s="20" t="s">
        <v>18</v>
      </c>
      <c r="C119" s="20" t="s">
        <v>14</v>
      </c>
      <c r="D119" s="20">
        <v>91941</v>
      </c>
      <c r="E119" s="21" t="s">
        <v>224</v>
      </c>
      <c r="F119" s="20" t="s">
        <v>164</v>
      </c>
      <c r="G119" s="20">
        <v>10</v>
      </c>
      <c r="H119" s="22">
        <v>13.42</v>
      </c>
      <c r="I119" s="22">
        <f t="shared" si="10"/>
        <v>16.149628</v>
      </c>
      <c r="J119" s="22">
        <f t="shared" si="5"/>
        <v>161.49628000000001</v>
      </c>
    </row>
    <row r="120" spans="1:10" ht="45" x14ac:dyDescent="0.25">
      <c r="A120" s="20" t="s">
        <v>225</v>
      </c>
      <c r="B120" s="20" t="s">
        <v>18</v>
      </c>
      <c r="C120" s="20" t="s">
        <v>14</v>
      </c>
      <c r="D120" s="20">
        <v>91940</v>
      </c>
      <c r="E120" s="21" t="s">
        <v>226</v>
      </c>
      <c r="F120" s="20" t="s">
        <v>164</v>
      </c>
      <c r="G120" s="20">
        <v>6</v>
      </c>
      <c r="H120" s="22">
        <v>20.81</v>
      </c>
      <c r="I120" s="22">
        <f t="shared" si="10"/>
        <v>25.042753999999999</v>
      </c>
      <c r="J120" s="22">
        <f t="shared" si="5"/>
        <v>150.25652399999998</v>
      </c>
    </row>
    <row r="121" spans="1:10" ht="30" x14ac:dyDescent="0.25">
      <c r="A121" s="20" t="s">
        <v>227</v>
      </c>
      <c r="B121" s="20" t="s">
        <v>18</v>
      </c>
      <c r="C121" s="20" t="s">
        <v>14</v>
      </c>
      <c r="D121" s="20">
        <v>91937</v>
      </c>
      <c r="E121" s="21" t="s">
        <v>228</v>
      </c>
      <c r="F121" s="20" t="s">
        <v>164</v>
      </c>
      <c r="G121" s="20">
        <v>26</v>
      </c>
      <c r="H121" s="22">
        <v>18.48</v>
      </c>
      <c r="I121" s="22">
        <f t="shared" si="10"/>
        <v>22.238832000000002</v>
      </c>
      <c r="J121" s="22">
        <f t="shared" si="5"/>
        <v>578.20963200000006</v>
      </c>
    </row>
    <row r="122" spans="1:10" ht="30" x14ac:dyDescent="0.25">
      <c r="A122" s="20" t="s">
        <v>229</v>
      </c>
      <c r="B122" s="20" t="s">
        <v>18</v>
      </c>
      <c r="C122" s="20" t="s">
        <v>14</v>
      </c>
      <c r="D122" s="20">
        <v>91953</v>
      </c>
      <c r="E122" s="21" t="s">
        <v>230</v>
      </c>
      <c r="F122" s="20" t="s">
        <v>164</v>
      </c>
      <c r="G122" s="20">
        <v>5</v>
      </c>
      <c r="H122" s="22">
        <v>31.84</v>
      </c>
      <c r="I122" s="22">
        <f t="shared" si="10"/>
        <v>38.316256000000003</v>
      </c>
      <c r="J122" s="22">
        <f t="shared" si="5"/>
        <v>191.58128000000002</v>
      </c>
    </row>
    <row r="123" spans="1:10" ht="30" x14ac:dyDescent="0.25">
      <c r="A123" s="20" t="s">
        <v>231</v>
      </c>
      <c r="B123" s="20" t="s">
        <v>18</v>
      </c>
      <c r="C123" s="20" t="s">
        <v>14</v>
      </c>
      <c r="D123" s="20">
        <v>91992</v>
      </c>
      <c r="E123" s="21" t="s">
        <v>232</v>
      </c>
      <c r="F123" s="20" t="s">
        <v>164</v>
      </c>
      <c r="G123" s="20">
        <v>30</v>
      </c>
      <c r="H123" s="22">
        <v>48.98</v>
      </c>
      <c r="I123" s="22">
        <f t="shared" si="10"/>
        <v>58.942532</v>
      </c>
      <c r="J123" s="22">
        <f t="shared" si="5"/>
        <v>1768.2759599999999</v>
      </c>
    </row>
    <row r="124" spans="1:10" ht="30" x14ac:dyDescent="0.25">
      <c r="A124" s="20" t="s">
        <v>233</v>
      </c>
      <c r="B124" s="20" t="s">
        <v>18</v>
      </c>
      <c r="C124" s="20" t="s">
        <v>14</v>
      </c>
      <c r="D124" s="20">
        <v>103782</v>
      </c>
      <c r="E124" s="21" t="s">
        <v>234</v>
      </c>
      <c r="F124" s="20" t="s">
        <v>164</v>
      </c>
      <c r="G124" s="20">
        <v>26</v>
      </c>
      <c r="H124" s="22">
        <v>27.31</v>
      </c>
      <c r="I124" s="22">
        <f t="shared" si="10"/>
        <v>32.864854000000001</v>
      </c>
      <c r="J124" s="22">
        <f>I124*G124</f>
        <v>854.48620400000004</v>
      </c>
    </row>
    <row r="125" spans="1:10" ht="45" x14ac:dyDescent="0.25">
      <c r="A125" s="20" t="s">
        <v>235</v>
      </c>
      <c r="B125" s="20" t="s">
        <v>18</v>
      </c>
      <c r="C125" s="20" t="s">
        <v>14</v>
      </c>
      <c r="D125" s="20">
        <v>101876</v>
      </c>
      <c r="E125" s="21" t="s">
        <v>236</v>
      </c>
      <c r="F125" s="20" t="s">
        <v>164</v>
      </c>
      <c r="G125" s="20">
        <v>2</v>
      </c>
      <c r="H125" s="22">
        <v>129.9</v>
      </c>
      <c r="I125" s="22">
        <f t="shared" si="10"/>
        <v>156.32166000000001</v>
      </c>
      <c r="J125" s="22">
        <f t="shared" si="5"/>
        <v>312.64332000000002</v>
      </c>
    </row>
    <row r="126" spans="1:10" ht="30" x14ac:dyDescent="0.25">
      <c r="A126" s="20" t="s">
        <v>237</v>
      </c>
      <c r="B126" s="20" t="s">
        <v>18</v>
      </c>
      <c r="C126" s="20" t="s">
        <v>14</v>
      </c>
      <c r="D126" s="20">
        <v>93655</v>
      </c>
      <c r="E126" s="21" t="s">
        <v>238</v>
      </c>
      <c r="F126" s="20" t="s">
        <v>164</v>
      </c>
      <c r="G126" s="20">
        <v>4</v>
      </c>
      <c r="H126" s="22">
        <v>13.31</v>
      </c>
      <c r="I126" s="22">
        <f t="shared" si="10"/>
        <v>16.017254000000001</v>
      </c>
      <c r="J126" s="22">
        <f t="shared" si="5"/>
        <v>64.069016000000005</v>
      </c>
    </row>
    <row r="127" spans="1:10" ht="30" x14ac:dyDescent="0.25">
      <c r="A127" s="20" t="s">
        <v>239</v>
      </c>
      <c r="B127" s="20" t="s">
        <v>18</v>
      </c>
      <c r="C127" s="20" t="s">
        <v>14</v>
      </c>
      <c r="D127" s="20">
        <v>93656</v>
      </c>
      <c r="E127" s="21" t="s">
        <v>240</v>
      </c>
      <c r="F127" s="20" t="s">
        <v>164</v>
      </c>
      <c r="G127" s="20">
        <v>6</v>
      </c>
      <c r="H127" s="22">
        <v>14.31</v>
      </c>
      <c r="I127" s="22">
        <f t="shared" si="10"/>
        <v>17.220654</v>
      </c>
      <c r="J127" s="22">
        <f t="shared" si="5"/>
        <v>103.32392400000001</v>
      </c>
    </row>
    <row r="128" spans="1:10" ht="30" x14ac:dyDescent="0.25">
      <c r="A128" s="20" t="s">
        <v>241</v>
      </c>
      <c r="B128" s="20" t="s">
        <v>18</v>
      </c>
      <c r="C128" s="20" t="s">
        <v>14</v>
      </c>
      <c r="D128" s="20">
        <v>93663</v>
      </c>
      <c r="E128" s="21" t="s">
        <v>242</v>
      </c>
      <c r="F128" s="20" t="s">
        <v>164</v>
      </c>
      <c r="G128" s="20">
        <v>2</v>
      </c>
      <c r="H128" s="22">
        <v>61.88</v>
      </c>
      <c r="I128" s="22">
        <f t="shared" si="10"/>
        <v>74.466391999999999</v>
      </c>
      <c r="J128" s="22">
        <f t="shared" si="5"/>
        <v>148.932784</v>
      </c>
    </row>
    <row r="129" spans="1:10" ht="30" x14ac:dyDescent="0.25">
      <c r="A129" s="20" t="s">
        <v>243</v>
      </c>
      <c r="B129" s="20" t="s">
        <v>18</v>
      </c>
      <c r="C129" s="20" t="s">
        <v>14</v>
      </c>
      <c r="D129" s="20">
        <v>93673</v>
      </c>
      <c r="E129" s="21" t="s">
        <v>244</v>
      </c>
      <c r="F129" s="20" t="s">
        <v>164</v>
      </c>
      <c r="G129" s="20">
        <v>2</v>
      </c>
      <c r="H129" s="22">
        <v>101.14</v>
      </c>
      <c r="I129" s="22">
        <f t="shared" si="10"/>
        <v>121.711876</v>
      </c>
      <c r="J129" s="22">
        <f t="shared" si="5"/>
        <v>243.42375200000001</v>
      </c>
    </row>
    <row r="130" spans="1:10" ht="30" x14ac:dyDescent="0.25">
      <c r="A130" s="20" t="s">
        <v>245</v>
      </c>
      <c r="B130" s="20" t="s">
        <v>18</v>
      </c>
      <c r="C130" s="20" t="s">
        <v>14</v>
      </c>
      <c r="D130" s="20">
        <v>93674</v>
      </c>
      <c r="E130" s="21" t="s">
        <v>246</v>
      </c>
      <c r="F130" s="20" t="s">
        <v>164</v>
      </c>
      <c r="G130" s="20">
        <v>4</v>
      </c>
      <c r="H130" s="22">
        <v>148</v>
      </c>
      <c r="I130" s="22">
        <f t="shared" si="10"/>
        <v>178.10320000000002</v>
      </c>
      <c r="J130" s="22">
        <f t="shared" si="5"/>
        <v>712.41280000000006</v>
      </c>
    </row>
    <row r="131" spans="1:10" ht="30" x14ac:dyDescent="0.25">
      <c r="A131" s="20" t="s">
        <v>247</v>
      </c>
      <c r="B131" s="20" t="s">
        <v>13</v>
      </c>
      <c r="C131" s="20" t="s">
        <v>14</v>
      </c>
      <c r="D131" s="20">
        <v>39467</v>
      </c>
      <c r="E131" s="21" t="s">
        <v>248</v>
      </c>
      <c r="F131" s="20" t="s">
        <v>164</v>
      </c>
      <c r="G131" s="20">
        <v>2</v>
      </c>
      <c r="H131" s="22">
        <v>95.94</v>
      </c>
      <c r="I131" s="22">
        <f t="shared" si="10"/>
        <v>115.454196</v>
      </c>
      <c r="J131" s="22">
        <f t="shared" ref="J131" si="11">I131*G131</f>
        <v>230.90839199999999</v>
      </c>
    </row>
    <row r="132" spans="1:10" ht="25.15" customHeight="1" x14ac:dyDescent="0.25">
      <c r="A132" s="17" t="s">
        <v>249</v>
      </c>
      <c r="B132" s="17"/>
      <c r="C132" s="17"/>
      <c r="D132" s="17"/>
      <c r="E132" s="18" t="s">
        <v>250</v>
      </c>
      <c r="F132" s="49"/>
      <c r="G132" s="49"/>
      <c r="H132" s="50"/>
      <c r="I132" s="50"/>
      <c r="J132" s="19">
        <f>J133+J134+J135+J136+J137+J138+J139+J140+J141+J142+J143+J144+J145+J146+J147+J148+J149+J150+J151+J152+J153+J154+J155+J156+J157</f>
        <v>7585.841532280002</v>
      </c>
    </row>
    <row r="133" spans="1:10" ht="45" x14ac:dyDescent="0.25">
      <c r="A133" s="20" t="s">
        <v>251</v>
      </c>
      <c r="B133" s="20" t="s">
        <v>18</v>
      </c>
      <c r="C133" s="20" t="s">
        <v>14</v>
      </c>
      <c r="D133" s="20">
        <v>89711</v>
      </c>
      <c r="E133" s="21" t="s">
        <v>252</v>
      </c>
      <c r="F133" s="20" t="s">
        <v>21</v>
      </c>
      <c r="G133" s="20">
        <v>16.78</v>
      </c>
      <c r="H133" s="22">
        <v>24.14</v>
      </c>
      <c r="I133" s="22">
        <f t="shared" ref="I133:I157" si="12">H133+(H133*$C$7)</f>
        <v>29.050076000000001</v>
      </c>
      <c r="J133" s="22">
        <f t="shared" ref="J133:J166" si="13">I133*G133</f>
        <v>487.46027528000002</v>
      </c>
    </row>
    <row r="134" spans="1:10" ht="45" x14ac:dyDescent="0.25">
      <c r="A134" s="20" t="s">
        <v>253</v>
      </c>
      <c r="B134" s="20" t="s">
        <v>18</v>
      </c>
      <c r="C134" s="20" t="s">
        <v>14</v>
      </c>
      <c r="D134" s="20">
        <v>89714</v>
      </c>
      <c r="E134" s="21" t="s">
        <v>254</v>
      </c>
      <c r="F134" s="20" t="s">
        <v>21</v>
      </c>
      <c r="G134" s="20">
        <v>36</v>
      </c>
      <c r="H134" s="22">
        <v>42.56</v>
      </c>
      <c r="I134" s="22">
        <f t="shared" si="12"/>
        <v>51.216704</v>
      </c>
      <c r="J134" s="22">
        <f t="shared" si="13"/>
        <v>1843.801344</v>
      </c>
    </row>
    <row r="135" spans="1:10" ht="45" x14ac:dyDescent="0.25">
      <c r="A135" s="20" t="s">
        <v>255</v>
      </c>
      <c r="B135" s="20" t="s">
        <v>18</v>
      </c>
      <c r="C135" s="20" t="s">
        <v>14</v>
      </c>
      <c r="D135" s="20">
        <v>89724</v>
      </c>
      <c r="E135" s="21" t="s">
        <v>256</v>
      </c>
      <c r="F135" s="20" t="s">
        <v>164</v>
      </c>
      <c r="G135" s="20">
        <v>7</v>
      </c>
      <c r="H135" s="22">
        <v>11.96</v>
      </c>
      <c r="I135" s="22">
        <f t="shared" si="12"/>
        <v>14.392664</v>
      </c>
      <c r="J135" s="22">
        <f t="shared" si="13"/>
        <v>100.748648</v>
      </c>
    </row>
    <row r="136" spans="1:10" ht="45" x14ac:dyDescent="0.25">
      <c r="A136" s="20" t="s">
        <v>257</v>
      </c>
      <c r="B136" s="20" t="s">
        <v>18</v>
      </c>
      <c r="C136" s="20" t="s">
        <v>14</v>
      </c>
      <c r="D136" s="20">
        <v>89744</v>
      </c>
      <c r="E136" s="21" t="s">
        <v>258</v>
      </c>
      <c r="F136" s="20" t="s">
        <v>164</v>
      </c>
      <c r="G136" s="20">
        <v>4</v>
      </c>
      <c r="H136" s="22">
        <v>30.78</v>
      </c>
      <c r="I136" s="22">
        <f t="shared" si="12"/>
        <v>37.040652000000001</v>
      </c>
      <c r="J136" s="22">
        <f t="shared" si="13"/>
        <v>148.16260800000001</v>
      </c>
    </row>
    <row r="137" spans="1:10" ht="45" x14ac:dyDescent="0.25">
      <c r="A137" s="20" t="s">
        <v>259</v>
      </c>
      <c r="B137" s="20" t="s">
        <v>18</v>
      </c>
      <c r="C137" s="20" t="s">
        <v>14</v>
      </c>
      <c r="D137" s="20">
        <v>89797</v>
      </c>
      <c r="E137" s="21" t="s">
        <v>260</v>
      </c>
      <c r="F137" s="20" t="s">
        <v>164</v>
      </c>
      <c r="G137" s="20">
        <v>3</v>
      </c>
      <c r="H137" s="22">
        <v>57.3</v>
      </c>
      <c r="I137" s="22">
        <f t="shared" si="12"/>
        <v>68.954819999999998</v>
      </c>
      <c r="J137" s="22">
        <f t="shared" si="13"/>
        <v>206.86446000000001</v>
      </c>
    </row>
    <row r="138" spans="1:10" ht="45" x14ac:dyDescent="0.25">
      <c r="A138" s="20" t="s">
        <v>261</v>
      </c>
      <c r="B138" s="20" t="s">
        <v>18</v>
      </c>
      <c r="C138" s="20" t="s">
        <v>14</v>
      </c>
      <c r="D138" s="20">
        <v>99253</v>
      </c>
      <c r="E138" s="21" t="s">
        <v>262</v>
      </c>
      <c r="F138" s="20" t="s">
        <v>164</v>
      </c>
      <c r="G138" s="20">
        <v>2</v>
      </c>
      <c r="H138" s="22">
        <v>639.80999999999995</v>
      </c>
      <c r="I138" s="22">
        <f t="shared" si="12"/>
        <v>769.9473539999999</v>
      </c>
      <c r="J138" s="22">
        <f t="shared" si="13"/>
        <v>1539.8947079999998</v>
      </c>
    </row>
    <row r="139" spans="1:10" ht="45" x14ac:dyDescent="0.25">
      <c r="A139" s="20" t="s">
        <v>263</v>
      </c>
      <c r="B139" s="20" t="s">
        <v>18</v>
      </c>
      <c r="C139" s="20" t="s">
        <v>14</v>
      </c>
      <c r="D139" s="20">
        <v>89710</v>
      </c>
      <c r="E139" s="21" t="s">
        <v>264</v>
      </c>
      <c r="F139" s="20" t="s">
        <v>164</v>
      </c>
      <c r="G139" s="20">
        <v>2</v>
      </c>
      <c r="H139" s="22">
        <v>21.11</v>
      </c>
      <c r="I139" s="22">
        <f t="shared" si="12"/>
        <v>25.403773999999999</v>
      </c>
      <c r="J139" s="22">
        <f t="shared" si="13"/>
        <v>50.807547999999997</v>
      </c>
    </row>
    <row r="140" spans="1:10" ht="45" x14ac:dyDescent="0.25">
      <c r="A140" s="20" t="s">
        <v>265</v>
      </c>
      <c r="B140" s="20" t="s">
        <v>18</v>
      </c>
      <c r="C140" s="20" t="s">
        <v>14</v>
      </c>
      <c r="D140" s="20">
        <v>104351</v>
      </c>
      <c r="E140" s="21" t="s">
        <v>266</v>
      </c>
      <c r="F140" s="20" t="s">
        <v>164</v>
      </c>
      <c r="G140" s="20">
        <v>2</v>
      </c>
      <c r="H140" s="22">
        <v>26.27</v>
      </c>
      <c r="I140" s="22">
        <f t="shared" si="12"/>
        <v>31.613318</v>
      </c>
      <c r="J140" s="22">
        <f t="shared" si="13"/>
        <v>63.226635999999999</v>
      </c>
    </row>
    <row r="141" spans="1:10" ht="30" x14ac:dyDescent="0.25">
      <c r="A141" s="20" t="s">
        <v>267</v>
      </c>
      <c r="B141" s="20" t="s">
        <v>18</v>
      </c>
      <c r="C141" s="20" t="s">
        <v>14</v>
      </c>
      <c r="D141" s="20">
        <v>89446</v>
      </c>
      <c r="E141" s="21" t="s">
        <v>268</v>
      </c>
      <c r="F141" s="20" t="s">
        <v>21</v>
      </c>
      <c r="G141" s="20">
        <v>31</v>
      </c>
      <c r="H141" s="22">
        <v>5.21</v>
      </c>
      <c r="I141" s="22">
        <f t="shared" si="12"/>
        <v>6.2697140000000005</v>
      </c>
      <c r="J141" s="22">
        <f t="shared" si="13"/>
        <v>194.36113400000002</v>
      </c>
    </row>
    <row r="142" spans="1:10" ht="30" x14ac:dyDescent="0.25">
      <c r="A142" s="20" t="s">
        <v>269</v>
      </c>
      <c r="B142" s="20" t="s">
        <v>18</v>
      </c>
      <c r="C142" s="20" t="s">
        <v>14</v>
      </c>
      <c r="D142" s="20">
        <v>89449</v>
      </c>
      <c r="E142" s="21" t="s">
        <v>270</v>
      </c>
      <c r="F142" s="20" t="s">
        <v>21</v>
      </c>
      <c r="G142" s="20">
        <v>37.46</v>
      </c>
      <c r="H142" s="22">
        <v>17.25</v>
      </c>
      <c r="I142" s="22">
        <f t="shared" si="12"/>
        <v>20.758649999999999</v>
      </c>
      <c r="J142" s="22">
        <f t="shared" si="13"/>
        <v>777.61902899999995</v>
      </c>
    </row>
    <row r="143" spans="1:10" ht="45" x14ac:dyDescent="0.25">
      <c r="A143" s="20" t="s">
        <v>271</v>
      </c>
      <c r="B143" s="20" t="s">
        <v>18</v>
      </c>
      <c r="C143" s="20" t="s">
        <v>14</v>
      </c>
      <c r="D143" s="20">
        <v>89383</v>
      </c>
      <c r="E143" s="21" t="s">
        <v>272</v>
      </c>
      <c r="F143" s="20" t="s">
        <v>164</v>
      </c>
      <c r="G143" s="20">
        <v>6</v>
      </c>
      <c r="H143" s="22">
        <v>7.48</v>
      </c>
      <c r="I143" s="22">
        <f t="shared" si="12"/>
        <v>9.0014320000000012</v>
      </c>
      <c r="J143" s="22">
        <f t="shared" si="13"/>
        <v>54.008592000000007</v>
      </c>
    </row>
    <row r="144" spans="1:10" ht="45" x14ac:dyDescent="0.25">
      <c r="A144" s="20" t="s">
        <v>273</v>
      </c>
      <c r="B144" s="20" t="s">
        <v>18</v>
      </c>
      <c r="C144" s="20" t="s">
        <v>14</v>
      </c>
      <c r="D144" s="20">
        <v>89391</v>
      </c>
      <c r="E144" s="21" t="s">
        <v>274</v>
      </c>
      <c r="F144" s="20" t="s">
        <v>164</v>
      </c>
      <c r="G144" s="20">
        <v>11</v>
      </c>
      <c r="H144" s="22">
        <v>9.75</v>
      </c>
      <c r="I144" s="22">
        <f t="shared" si="12"/>
        <v>11.73315</v>
      </c>
      <c r="J144" s="22">
        <f t="shared" si="13"/>
        <v>129.06465</v>
      </c>
    </row>
    <row r="145" spans="1:10" ht="45" x14ac:dyDescent="0.25">
      <c r="A145" s="20" t="s">
        <v>275</v>
      </c>
      <c r="B145" s="20" t="s">
        <v>18</v>
      </c>
      <c r="C145" s="20" t="s">
        <v>14</v>
      </c>
      <c r="D145" s="20">
        <v>89596</v>
      </c>
      <c r="E145" s="21" t="s">
        <v>276</v>
      </c>
      <c r="F145" s="20" t="s">
        <v>164</v>
      </c>
      <c r="G145" s="20">
        <v>10</v>
      </c>
      <c r="H145" s="22">
        <v>11.29</v>
      </c>
      <c r="I145" s="22">
        <f t="shared" si="12"/>
        <v>13.586385999999999</v>
      </c>
      <c r="J145" s="22">
        <f t="shared" si="13"/>
        <v>135.86385999999999</v>
      </c>
    </row>
    <row r="146" spans="1:10" ht="45" x14ac:dyDescent="0.25">
      <c r="A146" s="20" t="s">
        <v>277</v>
      </c>
      <c r="B146" s="20" t="s">
        <v>18</v>
      </c>
      <c r="C146" s="20" t="s">
        <v>14</v>
      </c>
      <c r="D146" s="20">
        <v>89366</v>
      </c>
      <c r="E146" s="21" t="s">
        <v>278</v>
      </c>
      <c r="F146" s="20" t="s">
        <v>164</v>
      </c>
      <c r="G146" s="20">
        <v>12</v>
      </c>
      <c r="H146" s="22">
        <v>16.920000000000002</v>
      </c>
      <c r="I146" s="22">
        <f t="shared" si="12"/>
        <v>20.361528000000003</v>
      </c>
      <c r="J146" s="22">
        <f t="shared" si="13"/>
        <v>244.33833600000003</v>
      </c>
    </row>
    <row r="147" spans="1:10" ht="45" x14ac:dyDescent="0.25">
      <c r="A147" s="20" t="s">
        <v>279</v>
      </c>
      <c r="B147" s="20" t="s">
        <v>18</v>
      </c>
      <c r="C147" s="20" t="s">
        <v>14</v>
      </c>
      <c r="D147" s="20">
        <v>89408</v>
      </c>
      <c r="E147" s="21" t="s">
        <v>280</v>
      </c>
      <c r="F147" s="20" t="s">
        <v>164</v>
      </c>
      <c r="G147" s="20">
        <v>4</v>
      </c>
      <c r="H147" s="22">
        <v>9.86</v>
      </c>
      <c r="I147" s="22">
        <f t="shared" si="12"/>
        <v>11.865523999999999</v>
      </c>
      <c r="J147" s="22">
        <f t="shared" si="13"/>
        <v>47.462095999999995</v>
      </c>
    </row>
    <row r="148" spans="1:10" ht="30" x14ac:dyDescent="0.25">
      <c r="A148" s="20" t="s">
        <v>281</v>
      </c>
      <c r="B148" s="20" t="s">
        <v>18</v>
      </c>
      <c r="C148" s="20" t="s">
        <v>14</v>
      </c>
      <c r="D148" s="20">
        <v>89501</v>
      </c>
      <c r="E148" s="21" t="s">
        <v>282</v>
      </c>
      <c r="F148" s="20" t="s">
        <v>164</v>
      </c>
      <c r="G148" s="20">
        <v>3</v>
      </c>
      <c r="H148" s="22">
        <v>15.7</v>
      </c>
      <c r="I148" s="22">
        <f t="shared" si="12"/>
        <v>18.893380000000001</v>
      </c>
      <c r="J148" s="22">
        <f t="shared" si="13"/>
        <v>56.680140000000002</v>
      </c>
    </row>
    <row r="149" spans="1:10" ht="45" x14ac:dyDescent="0.25">
      <c r="A149" s="20" t="s">
        <v>283</v>
      </c>
      <c r="B149" s="20" t="s">
        <v>18</v>
      </c>
      <c r="C149" s="20" t="s">
        <v>14</v>
      </c>
      <c r="D149" s="20">
        <v>89381</v>
      </c>
      <c r="E149" s="21" t="s">
        <v>284</v>
      </c>
      <c r="F149" s="20" t="s">
        <v>164</v>
      </c>
      <c r="G149" s="20">
        <v>6</v>
      </c>
      <c r="H149" s="22">
        <v>12.85</v>
      </c>
      <c r="I149" s="22">
        <f t="shared" si="12"/>
        <v>15.46369</v>
      </c>
      <c r="J149" s="22">
        <f t="shared" si="13"/>
        <v>92.782139999999998</v>
      </c>
    </row>
    <row r="150" spans="1:10" ht="45" x14ac:dyDescent="0.25">
      <c r="A150" s="20" t="s">
        <v>285</v>
      </c>
      <c r="B150" s="20" t="s">
        <v>18</v>
      </c>
      <c r="C150" s="20" t="s">
        <v>14</v>
      </c>
      <c r="D150" s="20">
        <v>103998</v>
      </c>
      <c r="E150" s="21" t="s">
        <v>286</v>
      </c>
      <c r="F150" s="20" t="s">
        <v>164</v>
      </c>
      <c r="G150" s="20">
        <v>9</v>
      </c>
      <c r="H150" s="22">
        <v>15.46</v>
      </c>
      <c r="I150" s="22">
        <f t="shared" si="12"/>
        <v>18.604564</v>
      </c>
      <c r="J150" s="22">
        <f t="shared" si="13"/>
        <v>167.44107600000001</v>
      </c>
    </row>
    <row r="151" spans="1:10" ht="30" x14ac:dyDescent="0.25">
      <c r="A151" s="20" t="s">
        <v>287</v>
      </c>
      <c r="B151" s="20" t="s">
        <v>18</v>
      </c>
      <c r="C151" s="20" t="s">
        <v>14</v>
      </c>
      <c r="D151" s="20">
        <v>89395</v>
      </c>
      <c r="E151" s="21" t="s">
        <v>288</v>
      </c>
      <c r="F151" s="20" t="s">
        <v>164</v>
      </c>
      <c r="G151" s="20">
        <v>5</v>
      </c>
      <c r="H151" s="22">
        <v>14.85</v>
      </c>
      <c r="I151" s="22">
        <f t="shared" si="12"/>
        <v>17.87049</v>
      </c>
      <c r="J151" s="22">
        <f t="shared" si="13"/>
        <v>89.352450000000005</v>
      </c>
    </row>
    <row r="152" spans="1:10" ht="30" x14ac:dyDescent="0.25">
      <c r="A152" s="20" t="s">
        <v>289</v>
      </c>
      <c r="B152" s="20" t="s">
        <v>18</v>
      </c>
      <c r="C152" s="20" t="s">
        <v>14</v>
      </c>
      <c r="D152" s="20">
        <v>89625</v>
      </c>
      <c r="E152" s="21" t="s">
        <v>290</v>
      </c>
      <c r="F152" s="20" t="s">
        <v>164</v>
      </c>
      <c r="G152" s="20">
        <v>2</v>
      </c>
      <c r="H152" s="22">
        <v>24.42</v>
      </c>
      <c r="I152" s="22">
        <f>H152+(H152*$C$7)</f>
        <v>29.387028000000001</v>
      </c>
      <c r="J152" s="22">
        <f t="shared" si="13"/>
        <v>58.774056000000002</v>
      </c>
    </row>
    <row r="153" spans="1:10" ht="30" x14ac:dyDescent="0.25">
      <c r="A153" s="20" t="s">
        <v>291</v>
      </c>
      <c r="B153" s="20" t="s">
        <v>18</v>
      </c>
      <c r="C153" s="20" t="s">
        <v>14</v>
      </c>
      <c r="D153" s="20">
        <v>89627</v>
      </c>
      <c r="E153" s="21" t="s">
        <v>292</v>
      </c>
      <c r="F153" s="20" t="s">
        <v>164</v>
      </c>
      <c r="G153" s="20">
        <v>4</v>
      </c>
      <c r="H153" s="22">
        <v>21.04</v>
      </c>
      <c r="I153" s="22">
        <f>H153+(H153*$C$7)</f>
        <v>25.319535999999999</v>
      </c>
      <c r="J153" s="22">
        <f t="shared" si="13"/>
        <v>101.278144</v>
      </c>
    </row>
    <row r="154" spans="1:10" ht="30" x14ac:dyDescent="0.25">
      <c r="A154" s="20" t="s">
        <v>293</v>
      </c>
      <c r="B154" s="20" t="s">
        <v>18</v>
      </c>
      <c r="C154" s="20" t="s">
        <v>14</v>
      </c>
      <c r="D154" s="20">
        <v>86884</v>
      </c>
      <c r="E154" s="21" t="s">
        <v>294</v>
      </c>
      <c r="F154" s="20" t="s">
        <v>164</v>
      </c>
      <c r="G154" s="20">
        <v>6</v>
      </c>
      <c r="H154" s="22">
        <v>14.27</v>
      </c>
      <c r="I154" s="22">
        <f t="shared" si="12"/>
        <v>17.172518</v>
      </c>
      <c r="J154" s="22">
        <f t="shared" si="13"/>
        <v>103.03510800000001</v>
      </c>
    </row>
    <row r="155" spans="1:10" ht="45" x14ac:dyDescent="0.25">
      <c r="A155" s="20" t="s">
        <v>295</v>
      </c>
      <c r="B155" s="20" t="s">
        <v>18</v>
      </c>
      <c r="C155" s="20" t="s">
        <v>14</v>
      </c>
      <c r="D155" s="20">
        <v>89985</v>
      </c>
      <c r="E155" s="21" t="s">
        <v>296</v>
      </c>
      <c r="F155" s="20" t="s">
        <v>164</v>
      </c>
      <c r="G155" s="20">
        <v>6</v>
      </c>
      <c r="H155" s="22">
        <v>76.2</v>
      </c>
      <c r="I155" s="22">
        <f t="shared" si="12"/>
        <v>91.699080000000009</v>
      </c>
      <c r="J155" s="22">
        <f t="shared" si="13"/>
        <v>550.19448000000011</v>
      </c>
    </row>
    <row r="156" spans="1:10" ht="45" x14ac:dyDescent="0.25">
      <c r="A156" s="20" t="s">
        <v>297</v>
      </c>
      <c r="B156" s="20" t="s">
        <v>18</v>
      </c>
      <c r="C156" s="20" t="s">
        <v>14</v>
      </c>
      <c r="D156" s="20">
        <v>89987</v>
      </c>
      <c r="E156" s="21" t="s">
        <v>298</v>
      </c>
      <c r="F156" s="20" t="s">
        <v>164</v>
      </c>
      <c r="G156" s="20">
        <v>3</v>
      </c>
      <c r="H156" s="22">
        <v>80.040000000000006</v>
      </c>
      <c r="I156" s="22">
        <f t="shared" si="12"/>
        <v>96.320136000000005</v>
      </c>
      <c r="J156" s="22">
        <f t="shared" si="13"/>
        <v>288.96040800000003</v>
      </c>
    </row>
    <row r="157" spans="1:10" ht="30" x14ac:dyDescent="0.25">
      <c r="A157" s="20" t="s">
        <v>299</v>
      </c>
      <c r="B157" s="20" t="s">
        <v>13</v>
      </c>
      <c r="C157" s="20" t="s">
        <v>14</v>
      </c>
      <c r="D157" s="20">
        <v>11672</v>
      </c>
      <c r="E157" s="21" t="s">
        <v>300</v>
      </c>
      <c r="F157" s="20" t="s">
        <v>164</v>
      </c>
      <c r="G157" s="20">
        <v>1</v>
      </c>
      <c r="H157" s="22">
        <v>44.59</v>
      </c>
      <c r="I157" s="22">
        <f t="shared" si="12"/>
        <v>53.659606000000004</v>
      </c>
      <c r="J157" s="22">
        <f t="shared" si="13"/>
        <v>53.659606000000004</v>
      </c>
    </row>
    <row r="158" spans="1:10" ht="25.15" customHeight="1" x14ac:dyDescent="0.25">
      <c r="A158" s="17" t="s">
        <v>301</v>
      </c>
      <c r="B158" s="17"/>
      <c r="C158" s="17"/>
      <c r="D158" s="17"/>
      <c r="E158" s="18" t="s">
        <v>302</v>
      </c>
      <c r="F158" s="49"/>
      <c r="G158" s="49"/>
      <c r="H158" s="50"/>
      <c r="I158" s="50"/>
      <c r="J158" s="19">
        <f>J161+J160+J159</f>
        <v>710.48735999999997</v>
      </c>
    </row>
    <row r="159" spans="1:10" ht="30" x14ac:dyDescent="0.25">
      <c r="A159" s="20" t="s">
        <v>303</v>
      </c>
      <c r="B159" s="20" t="s">
        <v>13</v>
      </c>
      <c r="C159" s="20" t="s">
        <v>14</v>
      </c>
      <c r="D159" s="20">
        <v>10892</v>
      </c>
      <c r="E159" s="21" t="s">
        <v>304</v>
      </c>
      <c r="F159" s="20" t="s">
        <v>164</v>
      </c>
      <c r="G159" s="20">
        <v>2</v>
      </c>
      <c r="H159" s="22">
        <v>230</v>
      </c>
      <c r="I159" s="22">
        <f t="shared" ref="I159:I161" si="14">H159+(H159*$C$7)</f>
        <v>276.78199999999998</v>
      </c>
      <c r="J159" s="22">
        <f t="shared" si="13"/>
        <v>553.56399999999996</v>
      </c>
    </row>
    <row r="160" spans="1:10" ht="45" x14ac:dyDescent="0.25">
      <c r="A160" s="20" t="s">
        <v>305</v>
      </c>
      <c r="B160" s="20" t="s">
        <v>18</v>
      </c>
      <c r="C160" s="20" t="s">
        <v>14</v>
      </c>
      <c r="D160" s="20">
        <v>102513</v>
      </c>
      <c r="E160" s="21" t="s">
        <v>306</v>
      </c>
      <c r="F160" s="20" t="s">
        <v>16</v>
      </c>
      <c r="G160" s="20">
        <v>1.25</v>
      </c>
      <c r="H160" s="22">
        <v>53.76</v>
      </c>
      <c r="I160" s="22">
        <f t="shared" si="14"/>
        <v>64.694783999999999</v>
      </c>
      <c r="J160" s="22">
        <f t="shared" si="13"/>
        <v>80.868480000000005</v>
      </c>
    </row>
    <row r="161" spans="1:10" ht="30" x14ac:dyDescent="0.25">
      <c r="A161" s="20" t="s">
        <v>307</v>
      </c>
      <c r="B161" s="20" t="s">
        <v>18</v>
      </c>
      <c r="C161" s="20" t="s">
        <v>14</v>
      </c>
      <c r="D161" s="20">
        <v>97599</v>
      </c>
      <c r="E161" s="21" t="s">
        <v>308</v>
      </c>
      <c r="F161" s="20" t="s">
        <v>164</v>
      </c>
      <c r="G161" s="20">
        <v>4</v>
      </c>
      <c r="H161" s="22">
        <v>15.8</v>
      </c>
      <c r="I161" s="22">
        <f t="shared" si="14"/>
        <v>19.013719999999999</v>
      </c>
      <c r="J161" s="22">
        <f t="shared" si="13"/>
        <v>76.054879999999997</v>
      </c>
    </row>
    <row r="162" spans="1:10" ht="25.15" customHeight="1" x14ac:dyDescent="0.25">
      <c r="A162" s="17" t="s">
        <v>309</v>
      </c>
      <c r="B162" s="17"/>
      <c r="C162" s="17"/>
      <c r="D162" s="17"/>
      <c r="E162" s="18" t="s">
        <v>310</v>
      </c>
      <c r="F162" s="49"/>
      <c r="G162" s="49"/>
      <c r="H162" s="50"/>
      <c r="I162" s="50"/>
      <c r="J162" s="19">
        <f>J166+J165+J164+J163</f>
        <v>1603.8169092000003</v>
      </c>
    </row>
    <row r="163" spans="1:10" ht="45.75" customHeight="1" x14ac:dyDescent="0.25">
      <c r="A163" s="20" t="s">
        <v>311</v>
      </c>
      <c r="B163" s="20" t="s">
        <v>13</v>
      </c>
      <c r="C163" s="20" t="s">
        <v>14</v>
      </c>
      <c r="D163" s="20">
        <v>37560</v>
      </c>
      <c r="E163" s="21" t="s">
        <v>312</v>
      </c>
      <c r="F163" s="20" t="s">
        <v>164</v>
      </c>
      <c r="G163" s="20">
        <v>1</v>
      </c>
      <c r="H163" s="22">
        <v>20.94</v>
      </c>
      <c r="I163" s="22">
        <f t="shared" ref="I163:I166" si="15">H163+(H163*$C$7)</f>
        <v>25.199196000000001</v>
      </c>
      <c r="J163" s="22">
        <f>I163*G163</f>
        <v>25.199196000000001</v>
      </c>
    </row>
    <row r="164" spans="1:10" x14ac:dyDescent="0.25">
      <c r="A164" s="20" t="s">
        <v>313</v>
      </c>
      <c r="B164" s="20" t="s">
        <v>18</v>
      </c>
      <c r="C164" s="20" t="s">
        <v>14</v>
      </c>
      <c r="D164" s="20">
        <v>100703</v>
      </c>
      <c r="E164" s="21" t="s">
        <v>314</v>
      </c>
      <c r="F164" s="20" t="s">
        <v>164</v>
      </c>
      <c r="G164" s="20">
        <v>6</v>
      </c>
      <c r="H164" s="22">
        <v>40.14</v>
      </c>
      <c r="I164" s="22">
        <f t="shared" si="15"/>
        <v>48.304476000000001</v>
      </c>
      <c r="J164" s="22">
        <f t="shared" si="13"/>
        <v>289.82685600000002</v>
      </c>
    </row>
    <row r="165" spans="1:10" ht="30" x14ac:dyDescent="0.25">
      <c r="A165" s="20" t="s">
        <v>315</v>
      </c>
      <c r="B165" s="20" t="s">
        <v>18</v>
      </c>
      <c r="C165" s="20" t="s">
        <v>14</v>
      </c>
      <c r="D165" s="20">
        <v>99803</v>
      </c>
      <c r="E165" s="21" t="s">
        <v>316</v>
      </c>
      <c r="F165" s="20" t="s">
        <v>16</v>
      </c>
      <c r="G165" s="20">
        <v>169.3</v>
      </c>
      <c r="H165" s="22">
        <v>4.26</v>
      </c>
      <c r="I165" s="22">
        <f t="shared" si="15"/>
        <v>5.1264839999999996</v>
      </c>
      <c r="J165" s="22">
        <f t="shared" si="13"/>
        <v>867.9137412</v>
      </c>
    </row>
    <row r="166" spans="1:10" ht="30" x14ac:dyDescent="0.25">
      <c r="A166" s="20" t="s">
        <v>317</v>
      </c>
      <c r="B166" s="20" t="s">
        <v>18</v>
      </c>
      <c r="C166" s="20" t="s">
        <v>14</v>
      </c>
      <c r="D166" s="20">
        <v>99814</v>
      </c>
      <c r="E166" s="21" t="s">
        <v>318</v>
      </c>
      <c r="F166" s="20" t="s">
        <v>16</v>
      </c>
      <c r="G166" s="20">
        <v>201</v>
      </c>
      <c r="H166" s="22">
        <v>1.74</v>
      </c>
      <c r="I166" s="22">
        <f t="shared" si="15"/>
        <v>2.0939160000000001</v>
      </c>
      <c r="J166" s="22">
        <f t="shared" si="13"/>
        <v>420.877116</v>
      </c>
    </row>
    <row r="167" spans="1:10" x14ac:dyDescent="0.25">
      <c r="A167" s="20"/>
      <c r="B167" s="20"/>
      <c r="C167" s="20"/>
      <c r="D167" s="20"/>
      <c r="E167" s="21"/>
      <c r="F167" s="20"/>
      <c r="G167" s="20"/>
      <c r="H167" s="22"/>
      <c r="I167" s="22"/>
      <c r="J167" s="22"/>
    </row>
    <row r="168" spans="1:10" x14ac:dyDescent="0.25">
      <c r="A168" s="20"/>
      <c r="B168" s="20"/>
      <c r="C168" s="20"/>
      <c r="D168" s="20"/>
      <c r="E168" s="21"/>
      <c r="F168" s="20"/>
      <c r="G168" s="20"/>
      <c r="H168" s="22"/>
      <c r="I168" s="22"/>
      <c r="J168" s="22"/>
    </row>
    <row r="169" spans="1:10" ht="15.75" x14ac:dyDescent="0.25">
      <c r="A169" s="20"/>
      <c r="B169" s="20"/>
      <c r="C169" s="20"/>
      <c r="D169" s="20"/>
      <c r="E169" s="41" t="s">
        <v>320</v>
      </c>
      <c r="F169" s="20"/>
      <c r="G169" s="20"/>
      <c r="H169" s="22"/>
      <c r="I169" s="42"/>
      <c r="J169" s="42">
        <v>373534.71</v>
      </c>
    </row>
    <row r="170" spans="1:10" ht="15.75" x14ac:dyDescent="0.25">
      <c r="A170" s="20"/>
      <c r="B170" s="20"/>
      <c r="C170" s="20"/>
      <c r="D170" s="20"/>
      <c r="E170" s="41" t="s">
        <v>321</v>
      </c>
      <c r="F170" s="20"/>
      <c r="G170" s="20"/>
      <c r="H170" s="22"/>
      <c r="I170" s="42"/>
      <c r="J170" s="42">
        <f>J14+J20+J22+J25+J32+J42+J56+J59+J65+J72+J77+J80+J87+J92+J103+J132+J158+J162</f>
        <v>399722.30082334002</v>
      </c>
    </row>
    <row r="171" spans="1:10" ht="15.75" x14ac:dyDescent="0.25">
      <c r="A171" s="20"/>
      <c r="B171" s="20"/>
      <c r="C171" s="20"/>
      <c r="D171" s="20"/>
      <c r="E171" s="41" t="s">
        <v>346</v>
      </c>
      <c r="F171" s="20"/>
      <c r="G171" s="20"/>
      <c r="H171" s="22"/>
      <c r="I171" s="42"/>
      <c r="J171" s="42">
        <f>J170-J169</f>
        <v>26187.590823339997</v>
      </c>
    </row>
    <row r="172" spans="1:10" ht="18" x14ac:dyDescent="0.25">
      <c r="A172" s="7"/>
      <c r="B172" s="7"/>
      <c r="C172" s="7"/>
      <c r="D172" s="7"/>
      <c r="E172" s="8"/>
      <c r="F172" s="7"/>
      <c r="G172" s="7"/>
      <c r="H172" s="9"/>
      <c r="I172" s="16"/>
      <c r="J172" s="16"/>
    </row>
    <row r="173" spans="1:10" x14ac:dyDescent="0.25">
      <c r="E173" s="6"/>
      <c r="H173" s="5"/>
      <c r="I173" s="5"/>
      <c r="J173" s="5"/>
    </row>
  </sheetData>
  <sheetProtection formatCells="0" formatColumns="0" formatRows="0" insertColumns="0" insertRows="0" insertHyperlinks="0" deleteColumns="0" deleteRows="0" sort="0" autoFilter="0" pivotTables="0"/>
  <autoFilter ref="A13:J13" xr:uid="{00000000-0009-0000-0000-000000000000}"/>
  <mergeCells count="20">
    <mergeCell ref="F65:I65"/>
    <mergeCell ref="F103:I103"/>
    <mergeCell ref="F132:I132"/>
    <mergeCell ref="F158:I158"/>
    <mergeCell ref="F162:I162"/>
    <mergeCell ref="F72:I72"/>
    <mergeCell ref="F77:I77"/>
    <mergeCell ref="F80:I80"/>
    <mergeCell ref="F87:I87"/>
    <mergeCell ref="F92:I92"/>
    <mergeCell ref="F25:I25"/>
    <mergeCell ref="F32:I32"/>
    <mergeCell ref="F42:I42"/>
    <mergeCell ref="F56:I56"/>
    <mergeCell ref="F59:I59"/>
    <mergeCell ref="A2:J2"/>
    <mergeCell ref="A3:J3"/>
    <mergeCell ref="F14:I14"/>
    <mergeCell ref="F20:I20"/>
    <mergeCell ref="F22:I22"/>
  </mergeCells>
  <pageMargins left="0.11811023622047245" right="0.11811023622047245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MOISES</cp:lastModifiedBy>
  <cp:lastPrinted>2026-04-06T14:34:12Z</cp:lastPrinted>
  <dcterms:created xsi:type="dcterms:W3CDTF">2026-03-23T11:51:14Z</dcterms:created>
  <dcterms:modified xsi:type="dcterms:W3CDTF">2026-04-06T14:36:47Z</dcterms:modified>
  <cp:category>Sinapi Excel</cp:category>
</cp:coreProperties>
</file>